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2139476F-F643-4786-8801-DB00708FBB91}" xr6:coauthVersionLast="47" xr6:coauthVersionMax="47" xr10:uidLastSave="{88D1B5EF-0DED-415B-8CCC-3711D222AAB5}"/>
  <bookViews>
    <workbookView xWindow="-120" yWindow="-120" windowWidth="29040" windowHeight="15720" xr2:uid="{F50EBDA9-D3C2-4A16-A62E-8F1E62F34F40}"/>
  </bookViews>
  <sheets>
    <sheet name="Jonathan Powles" sheetId="3" r:id="rId1"/>
    <sheet name="OBD File" sheetId="5" r:id="rId2"/>
    <sheet name="DOR Games" sheetId="2" r:id="rId3"/>
    <sheet name="Points Calculator" sheetId="1" r:id="rId4"/>
  </sheets>
  <definedNames>
    <definedName name="_xlnm._FilterDatabase" localSheetId="2" hidden="1">'DOR Games'!$A$1:$AE$20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21" i="5"/>
  <c r="B21"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V12" i="3" l="1"/>
  <c r="AB9" i="3" l="1"/>
  <c r="AB8" i="3"/>
  <c r="AB7" i="3"/>
  <c r="AB6" i="3"/>
  <c r="BE41" i="2"/>
  <c r="I34" i="3" s="1"/>
  <c r="BE40" i="2"/>
  <c r="I33" i="3" s="1"/>
  <c r="BE39" i="2"/>
  <c r="I32" i="3" s="1"/>
  <c r="BE38" i="2"/>
  <c r="I31" i="3" s="1"/>
  <c r="BE37" i="2"/>
  <c r="I29" i="3"/>
  <c r="F26" i="3"/>
  <c r="E26" i="3" s="1"/>
  <c r="BE42" i="2" l="1"/>
  <c r="I30" i="3"/>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163" i="2"/>
  <c r="AM763" i="2"/>
  <c r="AM703" i="2"/>
  <c r="AM663" i="2"/>
  <c r="AM643" i="2"/>
  <c r="AM623" i="2"/>
  <c r="AM603" i="2"/>
  <c r="AM563" i="2"/>
  <c r="AM543" i="2"/>
  <c r="AM523" i="2"/>
  <c r="AM1483" i="2"/>
  <c r="AM1463" i="2"/>
  <c r="AM1443" i="2"/>
  <c r="AM1423" i="2"/>
  <c r="AM1403" i="2"/>
  <c r="AM1383" i="2"/>
  <c r="AM1363" i="2"/>
  <c r="AM1343" i="2"/>
  <c r="AM1323" i="2"/>
  <c r="AM1303" i="2"/>
  <c r="AM1283" i="2"/>
  <c r="AM1263" i="2"/>
  <c r="AM1243" i="2"/>
  <c r="AM1223" i="2"/>
  <c r="AM1203" i="2"/>
  <c r="AM1183" i="2"/>
  <c r="AM1123" i="2"/>
  <c r="AM1103" i="2"/>
  <c r="AM1083" i="2"/>
  <c r="AM1063" i="2"/>
  <c r="AM1043" i="2"/>
  <c r="AM1023" i="2"/>
  <c r="AM1003" i="2"/>
  <c r="AM983" i="2"/>
  <c r="AM963" i="2"/>
  <c r="AM943" i="2"/>
  <c r="AM923" i="2"/>
  <c r="AM903" i="2"/>
  <c r="AM883" i="2"/>
  <c r="AM863" i="2"/>
  <c r="AM843" i="2"/>
  <c r="AM823" i="2"/>
  <c r="AM803" i="2"/>
  <c r="AM783" i="2"/>
  <c r="AM743" i="2"/>
  <c r="AM723" i="2"/>
  <c r="AM683" i="2"/>
  <c r="AM583"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87" i="2"/>
  <c r="AM1467" i="2"/>
  <c r="AM1447" i="2"/>
  <c r="AM1427" i="2"/>
  <c r="AM1407" i="2"/>
  <c r="AM1387" i="2"/>
  <c r="AM1367" i="2"/>
  <c r="AM1347" i="2"/>
  <c r="AM1327" i="2"/>
  <c r="AM1307" i="2"/>
  <c r="AM1478" i="2"/>
  <c r="AM1451" i="2"/>
  <c r="AM1420" i="2"/>
  <c r="AM1476" i="2"/>
  <c r="AM1450" i="2"/>
  <c r="AM1419" i="2"/>
  <c r="AM1392" i="2"/>
  <c r="AM1361" i="2"/>
  <c r="AM1334" i="2"/>
  <c r="AM1306" i="2"/>
  <c r="AM1278" i="2"/>
  <c r="AM1252" i="2"/>
  <c r="AM1226" i="2"/>
  <c r="AM1198" i="2"/>
  <c r="AM1172" i="2"/>
  <c r="AM1146" i="2"/>
  <c r="AM1119" i="2"/>
  <c r="AM1093" i="2"/>
  <c r="AM1067" i="2"/>
  <c r="AM1039" i="2"/>
  <c r="AM1013" i="2"/>
  <c r="AM987" i="2"/>
  <c r="AM959" i="2"/>
  <c r="AM933" i="2"/>
  <c r="AM907" i="2"/>
  <c r="AM879" i="2"/>
  <c r="AM853" i="2"/>
  <c r="AM827" i="2"/>
  <c r="AM799" i="2"/>
  <c r="AM773" i="2"/>
  <c r="AM747" i="2"/>
  <c r="AM719" i="2"/>
  <c r="AM693" i="2"/>
  <c r="AM667" i="2"/>
  <c r="AM639" i="2"/>
  <c r="AM613" i="2"/>
  <c r="AM589" i="2"/>
  <c r="AM561" i="2"/>
  <c r="AM537" i="2"/>
  <c r="AM513" i="2"/>
  <c r="AM490" i="2"/>
  <c r="AM466" i="2"/>
  <c r="AM441" i="2"/>
  <c r="AM418" i="2"/>
  <c r="AM395" i="2"/>
  <c r="AM372" i="2"/>
  <c r="AM349" i="2"/>
  <c r="AM323" i="2"/>
  <c r="AM300" i="2"/>
  <c r="AM277" i="2"/>
  <c r="AM254" i="2"/>
  <c r="AM231" i="2"/>
  <c r="AM207" i="2"/>
  <c r="AM182" i="2"/>
  <c r="AM159" i="2"/>
  <c r="AM136" i="2"/>
  <c r="AM113" i="2"/>
  <c r="AM90" i="2"/>
  <c r="AM66" i="2"/>
  <c r="AM41" i="2"/>
  <c r="AM18" i="2"/>
  <c r="AM1495" i="2"/>
  <c r="AM1469" i="2"/>
  <c r="AM1438" i="2"/>
  <c r="AM1411" i="2"/>
  <c r="AM1380" i="2"/>
  <c r="AM1353" i="2"/>
  <c r="AM1322" i="2"/>
  <c r="AM1295" i="2"/>
  <c r="AM1270" i="2"/>
  <c r="AM1241" i="2"/>
  <c r="AM1215" i="2"/>
  <c r="AM1190" i="2"/>
  <c r="AM1161" i="2"/>
  <c r="AM1136" i="2"/>
  <c r="AM1111" i="2"/>
  <c r="AM1082" i="2"/>
  <c r="AM1056" i="2"/>
  <c r="AM1031" i="2"/>
  <c r="AM1002" i="2"/>
  <c r="AM976" i="2"/>
  <c r="AM951" i="2"/>
  <c r="AM922" i="2"/>
  <c r="AM896" i="2"/>
  <c r="AM871" i="2"/>
  <c r="AM842" i="2"/>
  <c r="AM816" i="2"/>
  <c r="AM791" i="2"/>
  <c r="AM762" i="2"/>
  <c r="AM736" i="2"/>
  <c r="AM711" i="2"/>
  <c r="AM682" i="2"/>
  <c r="AM656" i="2"/>
  <c r="AM631" i="2"/>
  <c r="AM602" i="2"/>
  <c r="AM578" i="2"/>
  <c r="AM554" i="2"/>
  <c r="AM530" i="2"/>
  <c r="AM503" i="2"/>
  <c r="AM480" i="2"/>
  <c r="AM457" i="2"/>
  <c r="AM434" i="2"/>
  <c r="AM411" i="2"/>
  <c r="AM387" i="2"/>
  <c r="AM362" i="2"/>
  <c r="AM339" i="2"/>
  <c r="AM316" i="2"/>
  <c r="AM293" i="2"/>
  <c r="AM270" i="2"/>
  <c r="AM246" i="2"/>
  <c r="AM221" i="2"/>
  <c r="AM198" i="2"/>
  <c r="AM175" i="2"/>
  <c r="AM152" i="2"/>
  <c r="AM129" i="2"/>
  <c r="AM103" i="2"/>
  <c r="AM80" i="2"/>
  <c r="AM57" i="2"/>
  <c r="AM34" i="2"/>
  <c r="AM11" i="2"/>
  <c r="AM1494" i="2"/>
  <c r="AM1466" i="2"/>
  <c r="AM1436" i="2"/>
  <c r="AM1410" i="2"/>
  <c r="AM1379" i="2"/>
  <c r="AM1352" i="2"/>
  <c r="AM1321" i="2"/>
  <c r="AM1294" i="2"/>
  <c r="AM1269" i="2"/>
  <c r="AM1240" i="2"/>
  <c r="AM1214" i="2"/>
  <c r="AM1189" i="2"/>
  <c r="AM1160" i="2"/>
  <c r="AM1135" i="2"/>
  <c r="AM1110" i="2"/>
  <c r="AM1081" i="2"/>
  <c r="AM1055" i="2"/>
  <c r="AM1030" i="2"/>
  <c r="AM1001" i="2"/>
  <c r="AM975" i="2"/>
  <c r="AM950" i="2"/>
  <c r="AM921" i="2"/>
  <c r="AM895" i="2"/>
  <c r="AM870" i="2"/>
  <c r="AM841" i="2"/>
  <c r="AM815" i="2"/>
  <c r="AM1474" i="2"/>
  <c r="AM1439" i="2"/>
  <c r="AM1401" i="2"/>
  <c r="AM1371" i="2"/>
  <c r="AM1336" i="2"/>
  <c r="AM1301" i="2"/>
  <c r="AM1272" i="2"/>
  <c r="AM1238" i="2"/>
  <c r="AM1209" i="2"/>
  <c r="AM1176" i="2"/>
  <c r="AM1147" i="2"/>
  <c r="AM1115" i="2"/>
  <c r="AM1086" i="2"/>
  <c r="AM1052" i="2"/>
  <c r="AM1020" i="2"/>
  <c r="AM991" i="2"/>
  <c r="AM958" i="2"/>
  <c r="AM929" i="2"/>
  <c r="AM894" i="2"/>
  <c r="AM862" i="2"/>
  <c r="AM833" i="2"/>
  <c r="AM801" i="2"/>
  <c r="AM772" i="2"/>
  <c r="AM741" i="2"/>
  <c r="AM713" i="2"/>
  <c r="AM681" i="2"/>
  <c r="AM653" i="2"/>
  <c r="AM622" i="2"/>
  <c r="AM595" i="2"/>
  <c r="AM569" i="2"/>
  <c r="AM539" i="2"/>
  <c r="AM512" i="2"/>
  <c r="AM486" i="2"/>
  <c r="AM459" i="2"/>
  <c r="AM433" i="2"/>
  <c r="AM407" i="2"/>
  <c r="AM380" i="2"/>
  <c r="AM355" i="2"/>
  <c r="AM330" i="2"/>
  <c r="AM302" i="2"/>
  <c r="AM276" i="2"/>
  <c r="AM251" i="2"/>
  <c r="AM223" i="2"/>
  <c r="AM197" i="2"/>
  <c r="AM172" i="2"/>
  <c r="AM146" i="2"/>
  <c r="AM119" i="2"/>
  <c r="AM94" i="2"/>
  <c r="AM69" i="2"/>
  <c r="AM40" i="2"/>
  <c r="AM15" i="2"/>
  <c r="AM1473" i="2"/>
  <c r="AM1435" i="2"/>
  <c r="AM1400" i="2"/>
  <c r="AM1370" i="2"/>
  <c r="AM1335" i="2"/>
  <c r="AM1300" i="2"/>
  <c r="AM1271" i="2"/>
  <c r="AM1236" i="2"/>
  <c r="AM1207" i="2"/>
  <c r="AM1175" i="2"/>
  <c r="AM1143" i="2"/>
  <c r="AM1114" i="2"/>
  <c r="AM1080" i="2"/>
  <c r="AM1051" i="2"/>
  <c r="AM1019" i="2"/>
  <c r="AM990" i="2"/>
  <c r="AM956" i="2"/>
  <c r="AM927" i="2"/>
  <c r="AM893" i="2"/>
  <c r="AM861" i="2"/>
  <c r="AM832" i="2"/>
  <c r="AM800" i="2"/>
  <c r="AM771" i="2"/>
  <c r="AM740" i="2"/>
  <c r="AM712" i="2"/>
  <c r="AM680" i="2"/>
  <c r="AM652" i="2"/>
  <c r="AM621" i="2"/>
  <c r="AM594" i="2"/>
  <c r="AM567" i="2"/>
  <c r="AM538" i="2"/>
  <c r="AM511" i="2"/>
  <c r="AM483" i="2"/>
  <c r="AM1492" i="2"/>
  <c r="AM1456" i="2"/>
  <c r="AM1421" i="2"/>
  <c r="AM1389" i="2"/>
  <c r="AM1354" i="2"/>
  <c r="AM1318" i="2"/>
  <c r="AM1287" i="2"/>
  <c r="AM1255" i="2"/>
  <c r="AM1222" i="2"/>
  <c r="AM1193" i="2"/>
  <c r="AM1159" i="2"/>
  <c r="AM1131" i="2"/>
  <c r="AM1099" i="2"/>
  <c r="AM1070" i="2"/>
  <c r="AM1036" i="2"/>
  <c r="AM1007" i="2"/>
  <c r="AM973" i="2"/>
  <c r="AM941" i="2"/>
  <c r="AM1470" i="2"/>
  <c r="AM1429" i="2"/>
  <c r="AM1386" i="2"/>
  <c r="AM1346" i="2"/>
  <c r="AM1310" i="2"/>
  <c r="AM1267" i="2"/>
  <c r="AM1232" i="2"/>
  <c r="AM1195" i="2"/>
  <c r="AM1156" i="2"/>
  <c r="AM1122" i="2"/>
  <c r="AM1089" i="2"/>
  <c r="AM1049" i="2"/>
  <c r="AM1012" i="2"/>
  <c r="AM974" i="2"/>
  <c r="AM938" i="2"/>
  <c r="AM902" i="2"/>
  <c r="AM869" i="2"/>
  <c r="AM834" i="2"/>
  <c r="AM796" i="2"/>
  <c r="AM766" i="2"/>
  <c r="AM732" i="2"/>
  <c r="AM699" i="2"/>
  <c r="AM669" i="2"/>
  <c r="AM634" i="2"/>
  <c r="AM600" i="2"/>
  <c r="AM572" i="2"/>
  <c r="AM540" i="2"/>
  <c r="AM509" i="2"/>
  <c r="AM478" i="2"/>
  <c r="AM452" i="2"/>
  <c r="AM423" i="2"/>
  <c r="AM397" i="2"/>
  <c r="AM370" i="2"/>
  <c r="AM341" i="2"/>
  <c r="AM314" i="2"/>
  <c r="AM287" i="2"/>
  <c r="AM259" i="2"/>
  <c r="AM233" i="2"/>
  <c r="AM203" i="2"/>
  <c r="AM177" i="2"/>
  <c r="AM150" i="2"/>
  <c r="AM121" i="2"/>
  <c r="AM95" i="2"/>
  <c r="AM67" i="2"/>
  <c r="AM38" i="2"/>
  <c r="AM12" i="2"/>
  <c r="AM1462" i="2"/>
  <c r="AM1426" i="2"/>
  <c r="AM1382" i="2"/>
  <c r="AM1342" i="2"/>
  <c r="AM1309" i="2"/>
  <c r="AM1266" i="2"/>
  <c r="AM1231" i="2"/>
  <c r="AM1194" i="2"/>
  <c r="AM1155" i="2"/>
  <c r="AM1121" i="2"/>
  <c r="AM1087" i="2"/>
  <c r="AM1047" i="2"/>
  <c r="AM1011" i="2"/>
  <c r="AM972" i="2"/>
  <c r="AM936" i="2"/>
  <c r="AM901" i="2"/>
  <c r="AM867" i="2"/>
  <c r="AM831" i="2"/>
  <c r="AM795" i="2"/>
  <c r="AM761" i="2"/>
  <c r="AM731" i="2"/>
  <c r="AM698" i="2"/>
  <c r="AM666" i="2"/>
  <c r="AM633" i="2"/>
  <c r="AM599" i="2"/>
  <c r="AM571" i="2"/>
  <c r="AM536" i="2"/>
  <c r="AM507" i="2"/>
  <c r="AM477" i="2"/>
  <c r="AM451" i="2"/>
  <c r="AM422" i="2"/>
  <c r="AM396" i="2"/>
  <c r="AM369" i="2"/>
  <c r="AM340" i="2"/>
  <c r="AM313" i="2"/>
  <c r="AM286" i="2"/>
  <c r="AM258" i="2"/>
  <c r="AM232" i="2"/>
  <c r="AM202" i="2"/>
  <c r="AM176" i="2"/>
  <c r="AM149" i="2"/>
  <c r="AM120" i="2"/>
  <c r="AM93" i="2"/>
  <c r="AM63" i="2"/>
  <c r="AM37" i="2"/>
  <c r="AM10" i="2"/>
  <c r="AM1461" i="2"/>
  <c r="AM1422" i="2"/>
  <c r="AM1381" i="2"/>
  <c r="AM1341" i="2"/>
  <c r="AM1302" i="2"/>
  <c r="AM1262" i="2"/>
  <c r="AM1230" i="2"/>
  <c r="AM1192" i="2"/>
  <c r="AM1154" i="2"/>
  <c r="AM1120" i="2"/>
  <c r="AM1079" i="2"/>
  <c r="AM1046" i="2"/>
  <c r="AM1010" i="2"/>
  <c r="AM971" i="2"/>
  <c r="AM935" i="2"/>
  <c r="AM900" i="2"/>
  <c r="AM866" i="2"/>
  <c r="AM830" i="2"/>
  <c r="AM794" i="2"/>
  <c r="AM760" i="2"/>
  <c r="AM730" i="2"/>
  <c r="AM696" i="2"/>
  <c r="AM662" i="2"/>
  <c r="AM632" i="2"/>
  <c r="AM598" i="2"/>
  <c r="AM570" i="2"/>
  <c r="AM535" i="2"/>
  <c r="AM506" i="2"/>
  <c r="AM476" i="2"/>
  <c r="AM450" i="2"/>
  <c r="AM421" i="2"/>
  <c r="AM394" i="2"/>
  <c r="AM367" i="2"/>
  <c r="AM338" i="2"/>
  <c r="AM312" i="2"/>
  <c r="AM283" i="2"/>
  <c r="AM257" i="2"/>
  <c r="AM230" i="2"/>
  <c r="AM201" i="2"/>
  <c r="AM174" i="2"/>
  <c r="AM147" i="2"/>
  <c r="AM118" i="2"/>
  <c r="AM92" i="2"/>
  <c r="AM62" i="2"/>
  <c r="AM36" i="2"/>
  <c r="AM9" i="2"/>
  <c r="AM1460" i="2"/>
  <c r="AM1418" i="2"/>
  <c r="AM1378" i="2"/>
  <c r="AM1340" i="2"/>
  <c r="AM1299" i="2"/>
  <c r="AM1261" i="2"/>
  <c r="AM1229" i="2"/>
  <c r="AM1191" i="2"/>
  <c r="AM1153" i="2"/>
  <c r="AM1118" i="2"/>
  <c r="AM1078" i="2"/>
  <c r="AM1042" i="2"/>
  <c r="AM1009" i="2"/>
  <c r="AM970" i="2"/>
  <c r="AM934" i="2"/>
  <c r="AM899" i="2"/>
  <c r="AM860" i="2"/>
  <c r="AM829" i="2"/>
  <c r="AM793" i="2"/>
  <c r="AM759" i="2"/>
  <c r="AM729" i="2"/>
  <c r="AM695" i="2"/>
  <c r="AM661" i="2"/>
  <c r="AM630" i="2"/>
  <c r="AM597" i="2"/>
  <c r="AM566" i="2"/>
  <c r="AM534" i="2"/>
  <c r="AM502" i="2"/>
  <c r="AM475" i="2"/>
  <c r="AM449" i="2"/>
  <c r="AM420" i="2"/>
  <c r="AM393" i="2"/>
  <c r="AM1491" i="2"/>
  <c r="AM1452" i="2"/>
  <c r="AM1409" i="2"/>
  <c r="AM1369" i="2"/>
  <c r="AM1330" i="2"/>
  <c r="AM1290" i="2"/>
  <c r="AM1253" i="2"/>
  <c r="AM1216" i="2"/>
  <c r="AM1179" i="2"/>
  <c r="AM1141" i="2"/>
  <c r="AM1106" i="2"/>
  <c r="AM1071" i="2"/>
  <c r="AM1033" i="2"/>
  <c r="AM995" i="2"/>
  <c r="AM960" i="2"/>
  <c r="AM919" i="2"/>
  <c r="AM887" i="2"/>
  <c r="AM852" i="2"/>
  <c r="AM818" i="2"/>
  <c r="AM782" i="2"/>
  <c r="AM752" i="2"/>
  <c r="AM718" i="2"/>
  <c r="AM687" i="2"/>
  <c r="AM651" i="2"/>
  <c r="AM618" i="2"/>
  <c r="AM587" i="2"/>
  <c r="AM556" i="2"/>
  <c r="AM526" i="2"/>
  <c r="AM496" i="2"/>
  <c r="AM469" i="2"/>
  <c r="AM439" i="2"/>
  <c r="AM413" i="2"/>
  <c r="AM383" i="2"/>
  <c r="AM357" i="2"/>
  <c r="AM331" i="2"/>
  <c r="AM301" i="2"/>
  <c r="AM274" i="2"/>
  <c r="AM247" i="2"/>
  <c r="AM218" i="2"/>
  <c r="AM192" i="2"/>
  <c r="AM163" i="2"/>
  <c r="AM137" i="2"/>
  <c r="AM110" i="2"/>
  <c r="AM1459" i="2"/>
  <c r="AM1406" i="2"/>
  <c r="AM1356" i="2"/>
  <c r="AM1298" i="2"/>
  <c r="AM1251" i="2"/>
  <c r="AM1202" i="2"/>
  <c r="AM1152" i="2"/>
  <c r="AM1102" i="2"/>
  <c r="AM1059" i="2"/>
  <c r="AM1006" i="2"/>
  <c r="AM955" i="2"/>
  <c r="AM912" i="2"/>
  <c r="AM859" i="2"/>
  <c r="AM814" i="2"/>
  <c r="AM775" i="2"/>
  <c r="AM727" i="2"/>
  <c r="AM686" i="2"/>
  <c r="AM641" i="2"/>
  <c r="AM596" i="2"/>
  <c r="AM555" i="2"/>
  <c r="AM517" i="2"/>
  <c r="AM474" i="2"/>
  <c r="AM438" i="2"/>
  <c r="AM402" i="2"/>
  <c r="AM366" i="2"/>
  <c r="AM333" i="2"/>
  <c r="AM297" i="2"/>
  <c r="AM263" i="2"/>
  <c r="AM229" i="2"/>
  <c r="AM194" i="2"/>
  <c r="AM160" i="2"/>
  <c r="AM127" i="2"/>
  <c r="AM91" i="2"/>
  <c r="AM58" i="2"/>
  <c r="AM27" i="2"/>
  <c r="AM1458" i="2"/>
  <c r="AM1402" i="2"/>
  <c r="AM1355" i="2"/>
  <c r="AM1296" i="2"/>
  <c r="AM1250" i="2"/>
  <c r="AM1201" i="2"/>
  <c r="AM1151" i="2"/>
  <c r="AM1101" i="2"/>
  <c r="AM1058" i="2"/>
  <c r="AM1000" i="2"/>
  <c r="AM954" i="2"/>
  <c r="AM911" i="2"/>
  <c r="AM858" i="2"/>
  <c r="AM813" i="2"/>
  <c r="AM774" i="2"/>
  <c r="AM726" i="2"/>
  <c r="AM679" i="2"/>
  <c r="AM640" i="2"/>
  <c r="AM593" i="2"/>
  <c r="AM553" i="2"/>
  <c r="AM516" i="2"/>
  <c r="AM473" i="2"/>
  <c r="AM437" i="2"/>
  <c r="AM401" i="2"/>
  <c r="AM363" i="2"/>
  <c r="AM332" i="2"/>
  <c r="AM296" i="2"/>
  <c r="AM262" i="2"/>
  <c r="AM227" i="2"/>
  <c r="AM193" i="2"/>
  <c r="AM158" i="2"/>
  <c r="AM126" i="2"/>
  <c r="AM89" i="2"/>
  <c r="AM56" i="2"/>
  <c r="AM26" i="2"/>
  <c r="AM722" i="2"/>
  <c r="AM638" i="2"/>
  <c r="AM592" i="2"/>
  <c r="AM552" i="2"/>
  <c r="AM472" i="2"/>
  <c r="AM436" i="2"/>
  <c r="AM400" i="2"/>
  <c r="AM361" i="2"/>
  <c r="AM329" i="2"/>
  <c r="AM295" i="2"/>
  <c r="AM261" i="2"/>
  <c r="AM226" i="2"/>
  <c r="AM191" i="2"/>
  <c r="AM157" i="2"/>
  <c r="AM123" i="2"/>
  <c r="AM87" i="2"/>
  <c r="AM55" i="2"/>
  <c r="AM23" i="2"/>
  <c r="AM1454" i="2"/>
  <c r="AM1398" i="2"/>
  <c r="AM1350" i="2"/>
  <c r="AM1292" i="2"/>
  <c r="AM1247" i="2"/>
  <c r="AM1199" i="2"/>
  <c r="AM1149" i="2"/>
  <c r="AM1098" i="2"/>
  <c r="AM1053" i="2"/>
  <c r="AM998" i="2"/>
  <c r="AM909" i="2"/>
  <c r="AM855" i="2"/>
  <c r="AM811" i="2"/>
  <c r="AM769" i="2"/>
  <c r="AM721" i="2"/>
  <c r="AM676" i="2"/>
  <c r="AM636" i="2"/>
  <c r="AM591" i="2"/>
  <c r="AM551" i="2"/>
  <c r="AM514" i="2"/>
  <c r="AM471" i="2"/>
  <c r="AM435" i="2"/>
  <c r="AM399" i="2"/>
  <c r="AM360" i="2"/>
  <c r="AM327" i="2"/>
  <c r="AM260" i="2"/>
  <c r="AM190" i="2"/>
  <c r="AM54" i="2"/>
  <c r="AM1453" i="2"/>
  <c r="AM1349" i="2"/>
  <c r="AM1246" i="2"/>
  <c r="AM1142" i="2"/>
  <c r="AM1050" i="2"/>
  <c r="AM949" i="2"/>
  <c r="AM854" i="2"/>
  <c r="AM810" i="2"/>
  <c r="AM720" i="2"/>
  <c r="AM675" i="2"/>
  <c r="AM635" i="2"/>
  <c r="AM550" i="2"/>
  <c r="AM510" i="2"/>
  <c r="AM470" i="2"/>
  <c r="AM398" i="2"/>
  <c r="AM359" i="2"/>
  <c r="AM326" i="2"/>
  <c r="AM256" i="2"/>
  <c r="AM220" i="2"/>
  <c r="AM189" i="2"/>
  <c r="AM117" i="2"/>
  <c r="AM83" i="2"/>
  <c r="AM53" i="2"/>
  <c r="AM1500" i="2"/>
  <c r="AM1339" i="2"/>
  <c r="AM1140" i="2"/>
  <c r="AM994" i="2"/>
  <c r="AM851" i="2"/>
  <c r="AM674" i="2"/>
  <c r="AM549" i="2"/>
  <c r="AM431" i="2"/>
  <c r="AM322" i="2"/>
  <c r="AM219" i="2"/>
  <c r="AM52" i="2"/>
  <c r="AM1394" i="2"/>
  <c r="AM1338" i="2"/>
  <c r="AM1286" i="2"/>
  <c r="AM1239" i="2"/>
  <c r="AM1186" i="2"/>
  <c r="AM1139" i="2"/>
  <c r="AM1094" i="2"/>
  <c r="AM993" i="2"/>
  <c r="AM946" i="2"/>
  <c r="AM850" i="2"/>
  <c r="AM807" i="2"/>
  <c r="AM715" i="2"/>
  <c r="AM673" i="2"/>
  <c r="AM627" i="2"/>
  <c r="AM582" i="2"/>
  <c r="AM463" i="2"/>
  <c r="AM430" i="2"/>
  <c r="AM391" i="2"/>
  <c r="AM356" i="2"/>
  <c r="AM253" i="2"/>
  <c r="AM1455" i="2"/>
  <c r="AM1399" i="2"/>
  <c r="AM1351" i="2"/>
  <c r="AM1293" i="2"/>
  <c r="AM1249" i="2"/>
  <c r="AM1200" i="2"/>
  <c r="AM1150" i="2"/>
  <c r="AM1100" i="2"/>
  <c r="AM1054" i="2"/>
  <c r="AM999" i="2"/>
  <c r="AM953" i="2"/>
  <c r="AM910" i="2"/>
  <c r="AM856" i="2"/>
  <c r="AM812" i="2"/>
  <c r="AM770" i="2"/>
  <c r="AM678" i="2"/>
  <c r="AM515" i="2"/>
  <c r="AM294" i="2"/>
  <c r="AM222" i="2"/>
  <c r="AM156" i="2"/>
  <c r="AM122" i="2"/>
  <c r="AM86" i="2"/>
  <c r="AM22" i="2"/>
  <c r="AM1396" i="2"/>
  <c r="AM1291" i="2"/>
  <c r="AM1196" i="2"/>
  <c r="AM1096" i="2"/>
  <c r="AM996" i="2"/>
  <c r="AM906" i="2"/>
  <c r="AM767" i="2"/>
  <c r="AM590" i="2"/>
  <c r="AM432" i="2"/>
  <c r="AM292" i="2"/>
  <c r="AM155" i="2"/>
  <c r="AM21" i="2"/>
  <c r="AM1449" i="2"/>
  <c r="AM1395" i="2"/>
  <c r="AM1289" i="2"/>
  <c r="AM1242" i="2"/>
  <c r="AM1187" i="2"/>
  <c r="AM1095" i="2"/>
  <c r="AM1041" i="2"/>
  <c r="AM947" i="2"/>
  <c r="AM898" i="2"/>
  <c r="AM809" i="2"/>
  <c r="AM758" i="2"/>
  <c r="AM716" i="2"/>
  <c r="AM629" i="2"/>
  <c r="AM586" i="2"/>
  <c r="AM501" i="2"/>
  <c r="AM467" i="2"/>
  <c r="AM392" i="2"/>
  <c r="AM358" i="2"/>
  <c r="AM291" i="2"/>
  <c r="AM255" i="2"/>
  <c r="AM187" i="2"/>
  <c r="AM154" i="2"/>
  <c r="AM82" i="2"/>
  <c r="AM20" i="2"/>
  <c r="AM1446" i="2"/>
  <c r="AM1040" i="2"/>
  <c r="AM756" i="2"/>
  <c r="AM500" i="2"/>
  <c r="AM321" i="2"/>
  <c r="AM952" i="2"/>
  <c r="AM116" i="2"/>
  <c r="AM1499" i="2"/>
  <c r="AM892" i="2"/>
  <c r="AM547" i="2"/>
  <c r="AM1493" i="2"/>
  <c r="AM1440" i="2"/>
  <c r="AM1390" i="2"/>
  <c r="AM1331" i="2"/>
  <c r="AM1280" i="2"/>
  <c r="AM1233" i="2"/>
  <c r="AM1180" i="2"/>
  <c r="AM1133" i="2"/>
  <c r="AM1090" i="2"/>
  <c r="AM1034" i="2"/>
  <c r="AM986" i="2"/>
  <c r="AM939" i="2"/>
  <c r="AM889" i="2"/>
  <c r="AM846" i="2"/>
  <c r="AM798" i="2"/>
  <c r="AM753" i="2"/>
  <c r="AM709" i="2"/>
  <c r="AM670" i="2"/>
  <c r="AM619" i="2"/>
  <c r="AM579" i="2"/>
  <c r="AM541" i="2"/>
  <c r="AM497" i="2"/>
  <c r="AM460" i="2"/>
  <c r="AM426" i="2"/>
  <c r="AM386" i="2"/>
  <c r="AM352" i="2"/>
  <c r="AM318" i="2"/>
  <c r="AM281" i="2"/>
  <c r="AM249" i="2"/>
  <c r="AM214" i="2"/>
  <c r="AM180" i="2"/>
  <c r="AM142" i="2"/>
  <c r="AM111" i="2"/>
  <c r="AM77" i="2"/>
  <c r="AM47" i="2"/>
  <c r="AM14" i="2"/>
  <c r="AM1490" i="2"/>
  <c r="AM1434" i="2"/>
  <c r="AM1376" i="2"/>
  <c r="AM1329" i="2"/>
  <c r="AM1279" i="2"/>
  <c r="AM1227" i="2"/>
  <c r="AM1178" i="2"/>
  <c r="AM1132" i="2"/>
  <c r="AM1076" i="2"/>
  <c r="AM1032" i="2"/>
  <c r="AM982" i="2"/>
  <c r="AM932" i="2"/>
  <c r="AM886" i="2"/>
  <c r="AM840" i="2"/>
  <c r="AM792" i="2"/>
  <c r="AM751" i="2"/>
  <c r="AM707" i="2"/>
  <c r="AM660" i="2"/>
  <c r="AM616" i="2"/>
  <c r="AM577" i="2"/>
  <c r="AM533" i="2"/>
  <c r="AM495" i="2"/>
  <c r="AM458" i="2"/>
  <c r="AM419" i="2"/>
  <c r="AM382" i="2"/>
  <c r="AM351" i="2"/>
  <c r="AM317" i="2"/>
  <c r="AM280" i="2"/>
  <c r="AM243" i="2"/>
  <c r="AM213" i="2"/>
  <c r="AM179" i="2"/>
  <c r="AM141" i="2"/>
  <c r="AM109" i="2"/>
  <c r="AM76" i="2"/>
  <c r="AM46" i="2"/>
  <c r="AM13" i="2"/>
  <c r="AM1431" i="2"/>
  <c r="AM1326" i="2"/>
  <c r="AM1235" i="2"/>
  <c r="AM1162" i="2"/>
  <c r="AM1066" i="2"/>
  <c r="AM978" i="2"/>
  <c r="AM881" i="2"/>
  <c r="AM802" i="2"/>
  <c r="AM733" i="2"/>
  <c r="AM647" i="2"/>
  <c r="AM562" i="2"/>
  <c r="AM492" i="2"/>
  <c r="AM417" i="2"/>
  <c r="AM354" i="2"/>
  <c r="AM299" i="2"/>
  <c r="AM238" i="2"/>
  <c r="AM178" i="2"/>
  <c r="AM130" i="2"/>
  <c r="AM71" i="2"/>
  <c r="AM7" i="2"/>
  <c r="AM1430" i="2"/>
  <c r="AM1234" i="2"/>
  <c r="AM1158" i="2"/>
  <c r="AM1062" i="2"/>
  <c r="AM969" i="2"/>
  <c r="AM880" i="2"/>
  <c r="AM790" i="2"/>
  <c r="AM714" i="2"/>
  <c r="AM646" i="2"/>
  <c r="AM560" i="2"/>
  <c r="AM491" i="2"/>
  <c r="AM416" i="2"/>
  <c r="AM353" i="2"/>
  <c r="AM298" i="2"/>
  <c r="AM237" i="2"/>
  <c r="AM173" i="2"/>
  <c r="AM115" i="2"/>
  <c r="AM70" i="2"/>
  <c r="AM6" i="2"/>
  <c r="AM1416" i="2"/>
  <c r="AM1319" i="2"/>
  <c r="AM1221" i="2"/>
  <c r="AM1138" i="2"/>
  <c r="AM1061" i="2"/>
  <c r="AM967" i="2"/>
  <c r="AM878" i="2"/>
  <c r="AM789" i="2"/>
  <c r="AM710" i="2"/>
  <c r="AM642" i="2"/>
  <c r="AM559" i="2"/>
  <c r="AM489" i="2"/>
  <c r="AM415" i="2"/>
  <c r="AM350" i="2"/>
  <c r="AM290" i="2"/>
  <c r="AM236" i="2"/>
  <c r="AM171" i="2"/>
  <c r="AM114" i="2"/>
  <c r="AM61" i="2"/>
  <c r="AM3" i="2"/>
  <c r="AM1415" i="2"/>
  <c r="AM1316" i="2"/>
  <c r="AM1220" i="2"/>
  <c r="AM1134" i="2"/>
  <c r="AM1060" i="2"/>
  <c r="AM966" i="2"/>
  <c r="AM876" i="2"/>
  <c r="AM787" i="2"/>
  <c r="AM706" i="2"/>
  <c r="AM626" i="2"/>
  <c r="AM558" i="2"/>
  <c r="AM487" i="2"/>
  <c r="AM414" i="2"/>
  <c r="AM347" i="2"/>
  <c r="AM289" i="2"/>
  <c r="AM235" i="2"/>
  <c r="AM170" i="2"/>
  <c r="AM112" i="2"/>
  <c r="AM60" i="2"/>
  <c r="AM2" i="2"/>
  <c r="AM1414" i="2"/>
  <c r="AM1315" i="2"/>
  <c r="AM1219" i="2"/>
  <c r="AM1130" i="2"/>
  <c r="AM1038" i="2"/>
  <c r="AM962" i="2"/>
  <c r="AM875" i="2"/>
  <c r="AM786" i="2"/>
  <c r="AM702" i="2"/>
  <c r="AM620" i="2"/>
  <c r="AM557" i="2"/>
  <c r="AM412" i="2"/>
  <c r="AM346" i="2"/>
  <c r="AM234" i="2"/>
  <c r="AM169" i="2"/>
  <c r="AM59" i="2"/>
  <c r="AM1413" i="2"/>
  <c r="AM1129" i="2"/>
  <c r="AM1035" i="2"/>
  <c r="AM874" i="2"/>
  <c r="AM615" i="2"/>
  <c r="AM481" i="2"/>
  <c r="AM279" i="2"/>
  <c r="AM167" i="2"/>
  <c r="AM1496" i="2"/>
  <c r="AM942" i="2"/>
  <c r="AM542" i="2"/>
  <c r="AM216" i="2"/>
  <c r="AM1393" i="2"/>
  <c r="AM1126" i="2"/>
  <c r="AM940" i="2"/>
  <c r="AM779" i="2"/>
  <c r="AM532" i="2"/>
  <c r="AM337" i="2"/>
  <c r="AM215" i="2"/>
  <c r="AM101" i="2"/>
  <c r="AM1486" i="2"/>
  <c r="AM1211" i="2"/>
  <c r="AM931" i="2"/>
  <c r="AM692" i="2"/>
  <c r="AM531" i="2"/>
  <c r="AM336" i="2"/>
  <c r="AM161" i="2"/>
  <c r="AM1375" i="2"/>
  <c r="AM1113" i="2"/>
  <c r="AM930" i="2"/>
  <c r="AM691" i="2"/>
  <c r="AM529" i="2"/>
  <c r="AM335" i="2"/>
  <c r="AM211" i="2"/>
  <c r="AM99" i="2"/>
  <c r="AM1481" i="2"/>
  <c r="AM1112" i="2"/>
  <c r="AM839" i="2"/>
  <c r="AM527" i="2"/>
  <c r="AM271" i="2"/>
  <c r="AM1016" i="2"/>
  <c r="AM453" i="2"/>
  <c r="AM140" i="2"/>
  <c r="AM1366" i="2"/>
  <c r="AM916" i="2"/>
  <c r="AM520" i="2"/>
  <c r="AM200" i="2"/>
  <c r="AM1362" i="2"/>
  <c r="AM1014" i="2"/>
  <c r="AM915" i="2"/>
  <c r="AM581" i="2"/>
  <c r="AM446" i="2"/>
  <c r="AM199" i="2"/>
  <c r="AM79" i="2"/>
  <c r="AM1471" i="2"/>
  <c r="AM914" i="2"/>
  <c r="AM443" i="2"/>
  <c r="AM1259" i="2"/>
  <c r="AM655" i="2"/>
  <c r="AM195" i="2"/>
  <c r="AM1358" i="2"/>
  <c r="AM820" i="2"/>
  <c r="AM307" i="2"/>
  <c r="AM1333" i="2"/>
  <c r="AM890" i="2"/>
  <c r="AM494" i="2"/>
  <c r="AM240" i="2"/>
  <c r="AM1332" i="2"/>
  <c r="AM734" i="2"/>
  <c r="AM371" i="2"/>
  <c r="AM16" i="2"/>
  <c r="AM1320" i="2"/>
  <c r="AM482" i="2"/>
  <c r="AM282" i="2"/>
  <c r="AM107" i="2"/>
  <c r="AP2" i="2"/>
  <c r="AM1314" i="2"/>
  <c r="AM1218" i="2"/>
  <c r="AM961" i="2"/>
  <c r="AM701" i="2"/>
  <c r="AM546" i="2"/>
  <c r="AM410" i="2"/>
  <c r="AM217" i="2"/>
  <c r="AM51" i="2"/>
  <c r="AM1412" i="2"/>
  <c r="AM1029" i="2"/>
  <c r="AM614" i="2"/>
  <c r="AM342" i="2"/>
  <c r="AM1312" i="2"/>
  <c r="AM1212" i="2"/>
  <c r="AM872" i="2"/>
  <c r="AM612" i="2"/>
  <c r="AM406" i="2"/>
  <c r="AM162" i="2"/>
  <c r="AM1391" i="2"/>
  <c r="AM1026" i="2"/>
  <c r="AM778" i="2"/>
  <c r="AM461" i="2"/>
  <c r="AM273" i="2"/>
  <c r="AM100" i="2"/>
  <c r="AM1482" i="2"/>
  <c r="AM776" i="2"/>
  <c r="AM456" i="2"/>
  <c r="AM272" i="2"/>
  <c r="AM42" i="2"/>
  <c r="AM1281" i="2"/>
  <c r="AM1206" i="2"/>
  <c r="AM1021" i="2"/>
  <c r="AM755" i="2"/>
  <c r="AM609" i="2"/>
  <c r="AM455" i="2"/>
  <c r="AM334" i="2"/>
  <c r="AM210" i="2"/>
  <c r="AM151" i="2"/>
  <c r="AM39" i="2"/>
  <c r="AM1181" i="2"/>
  <c r="AM379" i="2"/>
  <c r="AM1274" i="2"/>
  <c r="AM1015" i="2"/>
  <c r="AM835" i="2"/>
  <c r="AM601" i="2"/>
  <c r="AM447" i="2"/>
  <c r="AM315" i="2"/>
  <c r="AM139" i="2"/>
  <c r="AM32" i="2"/>
  <c r="AM1472" i="2"/>
  <c r="AM826" i="2"/>
  <c r="AM252" i="2"/>
  <c r="AM1075" i="2"/>
  <c r="AM992" i="2"/>
  <c r="AM822" i="2"/>
  <c r="AM518" i="2"/>
  <c r="AM376" i="2"/>
  <c r="AM310" i="2"/>
  <c r="AM196" i="2"/>
  <c r="AM30" i="2"/>
  <c r="AM1442" i="2"/>
  <c r="AM989" i="2"/>
  <c r="AM913" i="2"/>
  <c r="AM821" i="2"/>
  <c r="AM576" i="2"/>
  <c r="AM375" i="2"/>
  <c r="AM309" i="2"/>
  <c r="AM134" i="2"/>
  <c r="AM29" i="2"/>
  <c r="AM1441" i="2"/>
  <c r="AM891" i="2"/>
  <c r="AM374" i="2"/>
  <c r="AM1256" i="2"/>
  <c r="AM819" i="2"/>
  <c r="AM373" i="2"/>
  <c r="AM17" i="2"/>
  <c r="AM1254" i="2"/>
  <c r="AM806" i="2"/>
  <c r="AM427" i="2"/>
  <c r="AM239" i="2"/>
  <c r="AM72" i="2"/>
  <c r="AM1498" i="2"/>
  <c r="AM781" i="2"/>
  <c r="AM343" i="2"/>
  <c r="AM106" i="2"/>
  <c r="AM1313" i="2"/>
  <c r="AM1213" i="2"/>
  <c r="AM1127" i="2"/>
  <c r="AM873" i="2"/>
  <c r="AM780" i="2"/>
  <c r="AM700" i="2"/>
  <c r="AM479" i="2"/>
  <c r="AM409" i="2"/>
  <c r="AM278" i="2"/>
  <c r="AM166" i="2"/>
  <c r="AM102" i="2"/>
  <c r="AM50" i="2"/>
  <c r="AM1489" i="2"/>
  <c r="AM1027" i="2"/>
  <c r="AM694" i="2"/>
  <c r="AM462" i="2"/>
  <c r="AM275" i="2"/>
  <c r="AM49" i="2"/>
  <c r="AM1311" i="2"/>
  <c r="AM1116" i="2"/>
  <c r="AM849" i="2"/>
  <c r="AM611" i="2"/>
  <c r="AM403" i="2"/>
  <c r="AM212" i="2"/>
  <c r="AM43" i="2"/>
  <c r="AM1282" i="2"/>
  <c r="AM1210" i="2"/>
  <c r="AM1022" i="2"/>
  <c r="AM847" i="2"/>
  <c r="AM610" i="2"/>
  <c r="AM390" i="2"/>
  <c r="AM153" i="2"/>
  <c r="AM1374" i="2"/>
  <c r="AM926" i="2"/>
  <c r="AM690" i="2"/>
  <c r="AM389" i="2"/>
  <c r="AM98" i="2"/>
  <c r="AM836" i="2"/>
  <c r="AM606" i="2"/>
  <c r="AM267" i="2"/>
  <c r="AM206" i="2"/>
  <c r="AM96" i="2"/>
  <c r="AM1475" i="2"/>
  <c r="AM749" i="2"/>
  <c r="AM266" i="2"/>
  <c r="AM1273" i="2"/>
  <c r="AM746" i="2"/>
  <c r="AM377" i="2"/>
  <c r="AM31" i="2"/>
  <c r="AM1360" i="2"/>
  <c r="AM742" i="2"/>
  <c r="AM250" i="2"/>
  <c r="AM1359" i="2"/>
  <c r="AM739" i="2"/>
  <c r="AM242" i="2"/>
  <c r="AM1073" i="2"/>
  <c r="AM981" i="2"/>
  <c r="AM738" i="2"/>
  <c r="AM575" i="2"/>
  <c r="AM440" i="2"/>
  <c r="AM241" i="2"/>
  <c r="AM186" i="2"/>
  <c r="AM74" i="2"/>
  <c r="AM1433" i="2"/>
  <c r="AM980" i="2"/>
  <c r="AM735" i="2"/>
  <c r="AM429" i="2"/>
  <c r="AM306" i="2"/>
  <c r="AM73" i="2"/>
  <c r="AM1432" i="2"/>
  <c r="AM573" i="2"/>
  <c r="AM131" i="2"/>
  <c r="AM521" i="2"/>
  <c r="AM1092" i="2"/>
  <c r="AM378" i="2"/>
  <c r="AM1091" i="2"/>
  <c r="AM659" i="2"/>
  <c r="AM311" i="2"/>
  <c r="AM1171" i="2"/>
  <c r="AM658" i="2"/>
  <c r="AM135" i="2"/>
  <c r="AM1170" i="2"/>
  <c r="AM499" i="2"/>
  <c r="AM1169" i="2"/>
  <c r="AM654" i="2"/>
  <c r="AM133" i="2"/>
  <c r="AM1167" i="2"/>
  <c r="AM574" i="2"/>
  <c r="AM132" i="2"/>
  <c r="AM1069" i="2"/>
  <c r="AM979" i="2"/>
  <c r="AM649" i="2"/>
  <c r="AM303" i="2"/>
  <c r="AM1480" i="2"/>
  <c r="AM1373" i="2"/>
  <c r="AM1276" i="2"/>
  <c r="AM1182" i="2"/>
  <c r="AM1109" i="2"/>
  <c r="AM1018" i="2"/>
  <c r="AM920" i="2"/>
  <c r="AM838" i="2"/>
  <c r="AM754" i="2"/>
  <c r="AM689" i="2"/>
  <c r="AM607" i="2"/>
  <c r="AM522" i="2"/>
  <c r="AM454" i="2"/>
  <c r="AM381" i="2"/>
  <c r="AM320" i="2"/>
  <c r="AM269" i="2"/>
  <c r="AM209" i="2"/>
  <c r="AM143" i="2"/>
  <c r="AM97" i="2"/>
  <c r="AM35" i="2"/>
  <c r="AM1479" i="2"/>
  <c r="AM1372" i="2"/>
  <c r="AM1275" i="2"/>
  <c r="AM1107" i="2"/>
  <c r="AM918" i="2"/>
  <c r="AM750" i="2"/>
  <c r="AM672" i="2"/>
  <c r="AM319" i="2"/>
  <c r="AM33" i="2"/>
  <c r="AM1174" i="2"/>
  <c r="AM671" i="2"/>
  <c r="AM81" i="2"/>
  <c r="AM1173" i="2"/>
  <c r="AM519" i="2"/>
  <c r="AM138" i="2"/>
  <c r="AM1260" i="2"/>
  <c r="AM580" i="2"/>
  <c r="AM78" i="2"/>
  <c r="AM1074" i="2"/>
  <c r="AM442" i="2"/>
  <c r="AM75" i="2"/>
  <c r="AM1258" i="2"/>
  <c r="AM498" i="2"/>
  <c r="AM19" i="2"/>
  <c r="AM1072" i="2"/>
  <c r="AM650" i="2"/>
  <c r="AM183" i="2"/>
  <c r="AM1166" i="2"/>
  <c r="AM882" i="2"/>
  <c r="AM493" i="2"/>
  <c r="AM181"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AI40" i="2"/>
  <c r="AI174" i="2"/>
  <c r="AI172" i="2"/>
  <c r="AI192" i="2"/>
  <c r="AI269" i="2"/>
  <c r="AI82" i="2"/>
  <c r="AI95" i="2"/>
  <c r="BS28" i="2"/>
  <c r="AI3" i="2"/>
  <c r="C4" i="5" s="1"/>
  <c r="AI168" i="2"/>
  <c r="AI189" i="2"/>
  <c r="AI132" i="2"/>
  <c r="AI4" i="2"/>
  <c r="C5" i="5" s="1"/>
  <c r="AI6" i="2"/>
  <c r="C7" i="5" s="1"/>
  <c r="AI22" i="2"/>
  <c r="BK9" i="2"/>
  <c r="F14" i="3" s="1"/>
  <c r="AI33" i="2"/>
  <c r="AI61" i="2"/>
  <c r="AI120" i="2"/>
  <c r="BS15" i="2"/>
  <c r="AI21" i="2"/>
  <c r="AI23" i="2"/>
  <c r="AI29" i="2"/>
  <c r="AI80" i="2"/>
  <c r="AI201" i="2"/>
  <c r="AI286" i="2"/>
  <c r="AI18" i="2"/>
  <c r="C19" i="5" s="1"/>
  <c r="AI155" i="2"/>
  <c r="BM9" i="2"/>
  <c r="H14" i="3" s="1"/>
  <c r="BS27" i="2"/>
  <c r="AI32" i="2"/>
  <c r="AI48" i="2"/>
  <c r="AI58" i="2"/>
  <c r="AI233" i="2"/>
  <c r="AI67" i="2"/>
  <c r="AI72" i="2"/>
  <c r="AI148" i="2"/>
  <c r="AI258" i="2"/>
  <c r="AI273" i="2"/>
  <c r="AI94" i="2"/>
  <c r="AI266" i="2"/>
  <c r="AI14" i="2"/>
  <c r="C15" i="5" s="1"/>
  <c r="AI92" i="2"/>
  <c r="AI37" i="2"/>
  <c r="AI88" i="2"/>
  <c r="AI101" i="2"/>
  <c r="AI136" i="2"/>
  <c r="AI181" i="2"/>
  <c r="AI232" i="2"/>
  <c r="AI19" i="2"/>
  <c r="C20" i="5" s="1"/>
  <c r="AI118" i="2"/>
  <c r="AI127" i="2"/>
  <c r="AI141" i="2"/>
  <c r="AI237" i="2"/>
  <c r="AI15" i="2"/>
  <c r="C16" i="5" s="1"/>
  <c r="AI26" i="2"/>
  <c r="AI117" i="2"/>
  <c r="AI137" i="2"/>
  <c r="AI195" i="2"/>
  <c r="AI281" i="2"/>
  <c r="AI55" i="2"/>
  <c r="AI77" i="2"/>
  <c r="AI229" i="2"/>
  <c r="AI240" i="2"/>
  <c r="AI244" i="2"/>
  <c r="AI275" i="2"/>
  <c r="AI93" i="2"/>
  <c r="AI149" i="2"/>
  <c r="AI254" i="2"/>
  <c r="BC4" i="2"/>
  <c r="I36" i="3" s="1"/>
  <c r="AI17" i="2"/>
  <c r="C18" i="5" s="1"/>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C13" i="5" s="1"/>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<sst xmlns="http://schemas.openxmlformats.org/spreadsheetml/2006/main" count="509" uniqueCount="241">
  <si>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</si>
  <si>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</si>
  <si>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</si>
  <si>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</si>
  <si>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</si>
  <si>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</si>
  <si>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</si>
  <si>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</si>
  <si>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</si>
  <si>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</si>
  <si>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</si>
  <si>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</si>
  <si>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</si>
  <si>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</si>
  <si>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</si>
  <si>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</si>
  <si>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</si>
  <si>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</si>
  <si>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</si>
  <si>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</si>
  <si>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</si>
  <si>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</si>
  <si>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</si>
  <si>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</si>
  <si>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</si>
  <si>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</si>
  <si>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</si>
  <si>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</si>
  <si>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</si>
  <si>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</si>
  <si>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</si>
  <si>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</si>
  <si>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</si>
  <si>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</si>
  <si>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</si>
  <si>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</si>
  <si>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</si>
  <si>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</si>
  <si>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</si>
  <si>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</si>
  <si>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</si>
  <si>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</si>
  <si>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</si>
  <si>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</si>
  <si>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</si>
  <si>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</si>
  <si>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</si>
  <si>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</si>
  <si>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</si>
  <si>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</si>
  <si>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</si>
  <si>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</si>
  <si>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</si>
  <si>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</si>
  <si>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</si>
  <si>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</si>
  <si>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</si>
  <si>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</si>
  <si>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</si>
  <si>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</si>
  <si>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</si>
  <si>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</si>
  <si>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</si>
  <si>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</si>
  <si>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</si>
  <si>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</si>
  <si>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</si>
  <si>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</si>
  <si>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</si>
  <si>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</si>
  <si>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</si>
  <si>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</si>
  <si>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</si>
  <si>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</si>
  <si>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</si>
  <si>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</si>
  <si>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</si>
  <si>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</si>
  <si>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</si>
  <si>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</si>
  <si>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</si>
  <si>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</si>
  <si>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</si>
  <si>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</si>
  <si>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</si>
  <si>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</si>
  <si>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</si>
  <si>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</si>
  <si>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</si>
  <si>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</si>
  <si>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</si>
  <si>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</si>
  <si>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</si>
  <si>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</si>
  <si>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</si>
  <si>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</si>
  <si>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</si>
  <si>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</si>
  <si>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</si>
  <si>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</si>
  <si>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</si>
  <si>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</si>
  <si>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</si>
  <si>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</si>
  <si>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</si>
  <si>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</si>
  <si>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</si>
  <si>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</si>
  <si>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</si>
  <si>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</si>
  <si>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</si>
  <si>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</si>
  <si>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</si>
  <si>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</si>
  <si>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</si>
  <si>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</si>
  <si>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</si>
  <si>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</si>
  <si>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</si>
  <si>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</si>
  <si>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</si>
  <si>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</si>
  <si>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</si>
  <si>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</si>
  <si>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</si>
  <si>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</si>
  <si>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</si>
  <si>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</si>
  <si>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</si>
  <si>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</si>
  <si>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</si>
  <si>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</si>
  <si>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</si>
  <si>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</si>
  <si>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</si>
  <si>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</si>
  <si>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</si>
  <si>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</si>
  <si>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</si>
  <si>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</si>
  <si>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</si>
  <si>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</si>
  <si>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</si>
  <si>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</si>
  <si>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</si>
  <si>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</si>
  <si>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</si>
  <si>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</si>
  <si>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</si>
  <si>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</si>
  <si>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</si>
  <si>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</si>
  <si>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</si>
  <si>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</si>
  <si>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</si>
  <si>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</si>
  <si>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</si>
  <si>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</si>
  <si>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</si>
  <si>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</si>
  <si>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</si>
  <si>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</si>
  <si>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</si>
  <si>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</si>
  <si>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</si>
  <si>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</si>
  <si>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</si>
  <si>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</si>
  <si>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</si>
  <si>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</si>
  <si>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</si>
  <si>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</si>
  <si>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</si>
  <si>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</si>
  <si>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</si>
  <si>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</si>
  <si>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</si>
  <si>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</si>
  <si>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Jonathan Powles</t>
  </si>
  <si>
    <t>ANV</t>
  </si>
  <si>
    <t>Lt. Col.</t>
  </si>
  <si>
    <t>23Jul26908</t>
  </si>
  <si>
    <t>Jonathan Powles, CSA</t>
  </si>
  <si>
    <t>Ashdoll Ren, CSA</t>
  </si>
  <si>
    <t>WDS Shenandoah</t>
  </si>
  <si>
    <t>000_Getting Started /6</t>
  </si>
  <si>
    <t>.</t>
  </si>
  <si>
    <t>23Jul26914</t>
  </si>
  <si>
    <t>Sven Finn, USA</t>
  </si>
  <si>
    <t>WDS Antietam</t>
  </si>
  <si>
    <t>001 1BR_Blackburn Ford /21</t>
  </si>
  <si>
    <t>23Jul26919</t>
  </si>
  <si>
    <t>James Durney, USA</t>
  </si>
  <si>
    <t>186 EF_Equal force fight #4 /30</t>
  </si>
  <si>
    <t>23Jul26920</t>
  </si>
  <si>
    <t>Nicholas Kunz, CSA</t>
  </si>
  <si>
    <t>WDS Civil War Battles</t>
  </si>
  <si>
    <t>001-Getting started /10</t>
  </si>
  <si>
    <t>23Jul26930</t>
  </si>
  <si>
    <t>Christopher Anderson, USA</t>
  </si>
  <si>
    <t>23Jul26929</t>
  </si>
  <si>
    <t>Jules Verne, USA</t>
  </si>
  <si>
    <t>WDS Peninsula</t>
  </si>
  <si>
    <t>03b_Hist_Gaines's Mill_June 27.scn /29</t>
  </si>
  <si>
    <t>23Jul26939</t>
  </si>
  <si>
    <t>WDS Shiloh</t>
  </si>
  <si>
    <t>004 Bel_Belmont_Landing (Hist) /20</t>
  </si>
  <si>
    <t>23Sep26985</t>
  </si>
  <si>
    <t>Wallace Welder, USA</t>
  </si>
  <si>
    <t>053 CM_Cedar Mountain (Historical) /21</t>
  </si>
  <si>
    <t>23Nov27050</t>
  </si>
  <si>
    <t>153_3rd Winchester, Sept. 19th, 1864 /24</t>
  </si>
  <si>
    <t>23Nov27051</t>
  </si>
  <si>
    <t>146_Berryville, Sept 4th, 1864 /30</t>
  </si>
  <si>
    <t>23Nov27052</t>
  </si>
  <si>
    <t>Kevin Wenker, USA</t>
  </si>
  <si>
    <t>127_Guard Hill, August 16th 1864 /18</t>
  </si>
  <si>
    <t>23Nov27049</t>
  </si>
  <si>
    <t>015 Co_Defending Columbia /22</t>
  </si>
  <si>
    <t>24Jan27120</t>
  </si>
  <si>
    <t>Duncan Rice, USA</t>
  </si>
  <si>
    <t>001_1st Battle of Kernstown March 23rd, 1862 /21</t>
  </si>
  <si>
    <t>24Jan27126</t>
  </si>
  <si>
    <t>005 1BR_Bull Run V.3 /42</t>
  </si>
  <si>
    <t>24Jan27130</t>
  </si>
  <si>
    <t>043 Ant_North Woods (Historical) /16</t>
  </si>
  <si>
    <t>24Jan27152</t>
  </si>
  <si>
    <t>Jeff Biggs, USA</t>
  </si>
  <si>
    <t>061_New Market May 15th, 1864 /18</t>
  </si>
  <si>
    <t>24Mar27226</t>
  </si>
  <si>
    <t>24Mar27227</t>
  </si>
  <si>
    <t>WDS Gettysburg</t>
  </si>
  <si>
    <t>!BG 022 - Equal Force Battle v.1 /50</t>
  </si>
  <si>
    <t>ANV BC 3Q</t>
  </si>
  <si>
    <t>Dixie Medal</t>
  </si>
  <si>
    <t>24Mar27221</t>
  </si>
  <si>
    <t>Thomas Marshall, CSA</t>
  </si>
  <si>
    <t>Michael Barycki, USA</t>
  </si>
  <si>
    <t>294. Collision in Maryland (var. 2) /205</t>
  </si>
  <si>
    <t>Ian Saunders, CSA</t>
  </si>
  <si>
    <t>William Palladino,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</si>
</sst>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2" sqref="L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2023</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3</v>
      </c>
      <c r="E6" s="24">
        <f t="shared" ref="E6:H6" si="0">E10+E14+E18+E22</f>
        <v>3</v>
      </c>
      <c r="F6" s="24">
        <f t="shared" si="0"/>
        <v>2</v>
      </c>
      <c r="G6" s="24">
        <f t="shared" si="0"/>
        <v>7</v>
      </c>
      <c r="H6" s="24">
        <f t="shared" si="0"/>
        <v>3</v>
      </c>
      <c r="I6" s="55">
        <f>SUM(D6:H6)</f>
        <v>18</v>
      </c>
      <c r="J6" s="56">
        <f>(2*(D6+E6)+F6)/(2*I6)</f>
        <v>0.3888888888888889</v>
      </c>
      <c r="K6" s="56">
        <f>(2*(G6+H6)+F6)/(2*I6)</f>
        <v>0.61111111111111116</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7</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12</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7</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142.06</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126.06</v>
      </c>
      <c r="C10" s="2"/>
      <c r="D10" s="24">
        <f>'DOR Games'!BI4</f>
        <v>3</v>
      </c>
      <c r="E10" s="24">
        <f>'DOR Games'!BJ4</f>
        <v>3</v>
      </c>
      <c r="F10" s="24">
        <f>'DOR Games'!BK4</f>
        <v>1</v>
      </c>
      <c r="G10" s="24">
        <f>'DOR Games'!BL4</f>
        <v>6</v>
      </c>
      <c r="H10" s="24">
        <f>'DOR Games'!BM4</f>
        <v>3</v>
      </c>
      <c r="I10" s="55">
        <f>SUM(D10:H10)</f>
        <v>16</v>
      </c>
      <c r="J10" s="56">
        <f>(2*(D10+E10)+F10)/(2*I10)</f>
        <v>0.40625</v>
      </c>
      <c r="K10" s="56">
        <f>(2*(G10+H10)+F10)/(2*I10)</f>
        <v>0.59375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16</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1</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1</v>
      </c>
      <c r="H14" s="24">
        <f>'DOR Games'!BM9</f>
        <v>0</v>
      </c>
      <c r="I14" s="55">
        <f>SUM(D14:H14)</f>
        <v>1</v>
      </c>
      <c r="J14" s="56">
        <f>(2*(D14+E14)+F14)/(2*I14)</f>
        <v>0</v>
      </c>
      <c r="K14" s="56">
        <f>(2*(G14+H14)+F14)/(2*I14)</f>
        <v>1</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19</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0</v>
      </c>
      <c r="I18" s="55">
        <f>SUM(D18:H18)</f>
        <v>1</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6</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169</v>
      </c>
      <c r="S20" s="2"/>
      <c r="T20" s="63" t="s">
        <v>131</v>
      </c>
      <c r="U20" s="64"/>
      <c r="V20" s="32">
        <f>COUNTIFS('DOR Games'!G2:G5006,"WDS Shiloh")</f>
        <v>2</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202</v>
      </c>
      <c r="S21" s="2"/>
      <c r="T21" s="63" t="s">
        <v>149</v>
      </c>
      <c r="U21" s="64"/>
      <c r="V21" s="32">
        <f>COUNTIFS('DOR Games'!G2:G5007,"WDS Vicksburg")</f>
        <v>0</v>
      </c>
      <c r="W21" s="2"/>
      <c r="X21" s="2"/>
      <c r="Y21" s="2"/>
      <c r="Z21" s="65" t="s">
        <v>111</v>
      </c>
      <c r="AA21" s="66"/>
      <c r="AB21" s="37">
        <f>SUM(V6:V21,Y6:Y10,AB6:AB8)</f>
        <v>19</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19</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371</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325</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10</v>
      </c>
      <c r="J31" s="2"/>
      <c r="K31" s="2"/>
      <c r="L31" s="2"/>
      <c r="M31" s="2"/>
      <c r="N31" s="2"/>
      <c r="O31" s="33" t="s">
        <v>139</v>
      </c>
      <c r="P31" s="34">
        <f>COUNTIFS('DOR Games'!$K$2:$K$5000,"&gt;=10",'DOR Games'!$K$2:$K$5000,"&lt;=49")</f>
        <v>18</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30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19.526315789473685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31" sqref="C3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45112</v>
      </c>
      <c r="B3" s="16" t="str">
        <f>'DOR Games'!B2</f>
        <v>23Jul26908</v>
      </c>
      <c r="C3" s="46">
        <f>'DOR Games'!AI2</f>
        <v>30</v>
      </c>
      <c r="D3" s="47">
        <f>SUM($C$3:$C$5000)</f>
        <v>126.06</v>
      </c>
      <c r="F3" s="16">
        <v>45201</v>
      </c>
      <c r="G3" s="21" t="s">
        <v>233</v>
      </c>
      <c r="H3" s="21">
        <v>6</v>
      </c>
      <c r="I3" s="47">
        <f>SUM(H3:H5000)</f>
        <v>16</v>
      </c>
      <c r="K3" s="92">
        <f>D3</f>
        <v>126.06</v>
      </c>
      <c r="L3" s="93"/>
      <c r="M3" s="92">
        <f>I3</f>
        <v>16</v>
      </c>
      <c r="N3" s="93"/>
    </row>
    <row r="4" spans="1:14" x14ac:dyDescent="0.25">
      <c r="A4" s="16">
        <f>'DOR Games'!A3</f>
        <v>45118</v>
      </c>
      <c r="B4" s="16" t="str">
        <f>'DOR Games'!B3</f>
        <v>23Jul26914</v>
      </c>
      <c r="C4" s="46">
        <f>'DOR Games'!AI3</f>
        <v>4.08</v>
      </c>
      <c r="F4" s="16">
        <v>45717</v>
      </c>
      <c r="G4" s="21" t="s">
        <v>234</v>
      </c>
      <c r="H4" s="21">
        <v>10</v>
      </c>
      <c r="L4" s="83" t="s">
        <v>98</v>
      </c>
      <c r="M4" s="84"/>
    </row>
    <row r="5" spans="1:14" x14ac:dyDescent="0.25">
      <c r="A5" s="16">
        <f>'DOR Games'!A4</f>
        <v>45121</v>
      </c>
      <c r="B5" s="16" t="str">
        <f>'DOR Games'!B4</f>
        <v>23Jul26919</v>
      </c>
      <c r="C5" s="46">
        <f>'DOR Games'!AI4</f>
        <v>8.8000000000000007</v>
      </c>
      <c r="F5" s="16"/>
      <c r="G5" s="21"/>
      <c r="H5" s="21"/>
      <c r="L5" s="85">
        <f>SUM(K3+M3)</f>
        <v>142.06</v>
      </c>
      <c r="M5" s="86"/>
    </row>
    <row r="6" spans="1:14" x14ac:dyDescent="0.25">
      <c r="A6" s="16">
        <f>'DOR Games'!A5</f>
        <v>45121</v>
      </c>
      <c r="B6" s="16" t="str">
        <f>'DOR Games'!B5</f>
        <v>23Jul26920</v>
      </c>
      <c r="C6" s="46">
        <f>'DOR Games'!AI5</f>
        <v>1.2</v>
      </c>
      <c r="F6" s="16"/>
      <c r="G6" s="21"/>
      <c r="H6" s="21"/>
      <c r="L6" s="87"/>
      <c r="M6" s="88"/>
    </row>
    <row r="7" spans="1:14" x14ac:dyDescent="0.25">
      <c r="A7" s="16">
        <f>'DOR Games'!A6</f>
        <v>45126</v>
      </c>
      <c r="B7" s="16" t="str">
        <f>'DOR Games'!B6</f>
        <v>23Jul26930</v>
      </c>
      <c r="C7" s="46">
        <f>'DOR Games'!AI6</f>
        <v>9.4</v>
      </c>
      <c r="F7" s="16"/>
      <c r="G7" s="21"/>
      <c r="H7" s="21"/>
    </row>
    <row r="8" spans="1:14" x14ac:dyDescent="0.25">
      <c r="A8" s="16">
        <f>'DOR Games'!A7</f>
        <v>45126</v>
      </c>
      <c r="B8" s="16" t="str">
        <f>'DOR Games'!B7</f>
        <v>23Jul26929</v>
      </c>
      <c r="C8" s="46">
        <f>'DOR Games'!AI7</f>
        <v>2.64</v>
      </c>
      <c r="F8" s="16"/>
      <c r="G8" s="21"/>
      <c r="H8" s="21"/>
    </row>
    <row r="9" spans="1:14" x14ac:dyDescent="0.25">
      <c r="A9" s="16">
        <f>'DOR Games'!A8</f>
        <v>45137</v>
      </c>
      <c r="B9" s="16" t="str">
        <f>'DOR Games'!B8</f>
        <v>23Jul26939</v>
      </c>
      <c r="C9" s="46">
        <f>'DOR Games'!AI8</f>
        <v>8.84</v>
      </c>
      <c r="F9" s="16"/>
      <c r="G9" s="21"/>
      <c r="H9" s="21"/>
    </row>
    <row r="10" spans="1:14" x14ac:dyDescent="0.25">
      <c r="A10" s="16">
        <f>'DOR Games'!A9</f>
        <v>45175</v>
      </c>
      <c r="B10" s="16" t="str">
        <f>'DOR Games'!B9</f>
        <v>23Sep26985</v>
      </c>
      <c r="C10" s="46">
        <f>'DOR Games'!AI9</f>
        <v>5.04</v>
      </c>
      <c r="F10" s="16"/>
      <c r="G10" s="21"/>
      <c r="H10" s="21"/>
    </row>
    <row r="11" spans="1:14" x14ac:dyDescent="0.25">
      <c r="A11" s="16">
        <f>'DOR Games'!A10</f>
        <v>45234</v>
      </c>
      <c r="B11" s="16" t="str">
        <f>'DOR Games'!B10</f>
        <v>23Nov27050</v>
      </c>
      <c r="C11" s="46">
        <f>'DOR Games'!AI10</f>
        <v>3.3</v>
      </c>
      <c r="F11" s="16"/>
      <c r="G11" s="21"/>
      <c r="H11" s="21"/>
    </row>
    <row r="12" spans="1:14" x14ac:dyDescent="0.25">
      <c r="A12" s="16">
        <f>'DOR Games'!A11</f>
        <v>45234</v>
      </c>
      <c r="B12" s="16" t="str">
        <f>'DOR Games'!B11</f>
        <v>23Nov27051</v>
      </c>
      <c r="C12" s="46">
        <f>'DOR Games'!AI11</f>
        <v>3.6</v>
      </c>
      <c r="F12" s="16"/>
      <c r="G12" s="21"/>
      <c r="H12" s="21"/>
    </row>
    <row r="13" spans="1:14" x14ac:dyDescent="0.25">
      <c r="A13" s="16">
        <f>'DOR Games'!A12</f>
        <v>45234</v>
      </c>
      <c r="B13" s="16" t="str">
        <f>'DOR Games'!B12</f>
        <v>23Nov27052</v>
      </c>
      <c r="C13" s="46">
        <f>'DOR Games'!AI12</f>
        <v>4.32</v>
      </c>
      <c r="F13" s="16"/>
      <c r="G13" s="21"/>
      <c r="H13" s="21"/>
    </row>
    <row r="14" spans="1:14" x14ac:dyDescent="0.25">
      <c r="A14" s="16">
        <f>'DOR Games'!A13</f>
        <v>45234</v>
      </c>
      <c r="B14" s="16" t="str">
        <f>'DOR Games'!B13</f>
        <v>23Nov27049</v>
      </c>
      <c r="C14" s="46">
        <f>'DOR Games'!AI13</f>
        <v>4.9000000000000004</v>
      </c>
      <c r="F14" s="16"/>
      <c r="G14" s="21"/>
      <c r="H14" s="21"/>
    </row>
    <row r="15" spans="1:14" x14ac:dyDescent="0.25">
      <c r="A15" s="16">
        <f>'DOR Games'!A14</f>
        <v>45292</v>
      </c>
      <c r="B15" s="16" t="str">
        <f>'DOR Games'!B14</f>
        <v>24Jan27120</v>
      </c>
      <c r="C15" s="46">
        <f>'DOR Games'!AI14</f>
        <v>3.6</v>
      </c>
      <c r="F15" s="16"/>
      <c r="G15" s="21"/>
      <c r="H15" s="21"/>
    </row>
    <row r="16" spans="1:14" x14ac:dyDescent="0.25">
      <c r="A16" s="16">
        <f>'DOR Games'!A15</f>
        <v>45295</v>
      </c>
      <c r="B16" s="16" t="str">
        <f>'DOR Games'!B15</f>
        <v>24Jan27126</v>
      </c>
      <c r="C16" s="46">
        <f>'DOR Games'!AI15</f>
        <v>5.72</v>
      </c>
      <c r="F16" s="16"/>
      <c r="G16" s="21"/>
      <c r="H16" s="21"/>
    </row>
    <row r="17" spans="1:8" x14ac:dyDescent="0.25">
      <c r="A17" s="16">
        <f>'DOR Games'!A16</f>
        <v>45298</v>
      </c>
      <c r="B17" s="16" t="str">
        <f>'DOR Games'!B16</f>
        <v>24Jan27130</v>
      </c>
      <c r="C17" s="46">
        <f>'DOR Games'!AI16</f>
        <v>5.16</v>
      </c>
      <c r="F17" s="16"/>
      <c r="G17" s="21"/>
      <c r="H17" s="21"/>
    </row>
    <row r="18" spans="1:8" x14ac:dyDescent="0.25">
      <c r="A18" s="16">
        <f>'DOR Games'!A17</f>
        <v>45318</v>
      </c>
      <c r="B18" s="16" t="str">
        <f>'DOR Games'!B17</f>
        <v>24Jan27152</v>
      </c>
      <c r="C18" s="46">
        <f>'DOR Games'!AI17</f>
        <v>5.48</v>
      </c>
      <c r="F18" s="16"/>
      <c r="G18" s="21"/>
      <c r="H18" s="21"/>
    </row>
    <row r="19" spans="1:8" x14ac:dyDescent="0.25">
      <c r="A19" s="16">
        <f>'DOR Games'!A18</f>
        <v>45372</v>
      </c>
      <c r="B19" s="16" t="str">
        <f>'DOR Games'!B18</f>
        <v>24Mar27226</v>
      </c>
      <c r="C19" s="46">
        <f>'DOR Games'!AI18</f>
        <v>6.48</v>
      </c>
      <c r="F19" s="16"/>
      <c r="G19" s="21"/>
      <c r="H19" s="21"/>
    </row>
    <row r="20" spans="1:8" x14ac:dyDescent="0.25">
      <c r="A20" s="16">
        <f>'DOR Games'!A19</f>
        <v>45372</v>
      </c>
      <c r="B20" s="16" t="str">
        <f>'DOR Games'!B19</f>
        <v>24Mar27227</v>
      </c>
      <c r="C20" s="46">
        <f>'DOR Games'!AI19</f>
        <v>6</v>
      </c>
      <c r="F20" s="16"/>
      <c r="G20" s="21"/>
      <c r="H20" s="21"/>
    </row>
    <row r="21" spans="1:8" x14ac:dyDescent="0.25">
      <c r="A21" s="16">
        <f>'DOR Games'!A20</f>
        <v>45369</v>
      </c>
      <c r="B21" s="16" t="str">
        <f>'DOR Games'!B20</f>
        <v>24Mar27221</v>
      </c>
      <c r="C21" s="46">
        <f>'DOR Games'!AI20</f>
        <v>7.5</v>
      </c>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J31" sqref="J3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'Jonathan Powles'!A1</f>
        <v>Jonathan Powles</v>
      </c>
      <c r="BI1" s="14" t="s">
        <v>11</v>
      </c>
      <c r="BJ1" s="14" t="s">
        <v>12</v>
      </c>
      <c r="BK1" s="14" t="s">
        <v>5</v>
      </c>
      <c r="BL1" s="14" t="s">
        <v>14</v>
      </c>
      <c r="BM1" s="14" t="s">
        <v>15</v>
      </c>
    </row>
    <row r="2" spans="1:76" x14ac:dyDescent="0.25">
      <c r="A2" s="15">
        <v>45112</v>
      </c>
      <c r="B2" s="62" t="s">
        <v>181</v>
      </c>
      <c r="C2" t="s">
        <v>64</v>
      </c>
      <c r="D2" t="s">
        <v>182</v>
      </c>
      <c r="E2" t="s">
        <v>65</v>
      </c>
      <c r="F2" t="s">
        <v>183</v>
      </c>
      <c r="G2" t="s">
        <v>184</v>
      </c>
      <c r="H2" s="62" t="s">
        <v>185</v>
      </c>
      <c r="I2" t="s">
        <v>66</v>
      </c>
      <c r="J2" s="16">
        <v>45117</v>
      </c>
      <c r="K2" s="14">
        <v>6</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135</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16</v>
      </c>
      <c r="BP2" t="s">
        <v>68</v>
      </c>
    </row>
    <row r="3" spans="1:76" x14ac:dyDescent="0.25">
      <c r="A3" s="15">
        <v>45118</v>
      </c>
      <c r="B3" s="62" t="s">
        <v>187</v>
      </c>
      <c r="C3" t="s">
        <v>64</v>
      </c>
      <c r="D3" t="s">
        <v>182</v>
      </c>
      <c r="E3" t="s">
        <v>65</v>
      </c>
      <c r="F3" t="s">
        <v>188</v>
      </c>
      <c r="G3" t="s">
        <v>189</v>
      </c>
      <c r="H3" s="62" t="s">
        <v>190</v>
      </c>
      <c r="I3" t="s">
        <v>70</v>
      </c>
      <c r="J3" s="16">
        <v>45133</v>
      </c>
      <c r="K3" s="14">
        <v>17</v>
      </c>
      <c r="L3" s="14" t="s">
        <v>65</v>
      </c>
      <c r="M3" t="s">
        <v>4</v>
      </c>
      <c r="N3" s="14">
        <v>4.08</v>
      </c>
      <c r="O3" s="14">
        <v>5.42</v>
      </c>
      <c r="AI3" s="17">
        <f t="shared" ref="AI3:AI66" si="17">SUM(AJ3:BA3)</f>
        <v>4.08</v>
      </c>
      <c r="AJ3" s="18">
        <f t="shared" si="0"/>
        <v>4.08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3</v>
      </c>
      <c r="BJ3" s="14">
        <f>COUNTIFS($D$2:$D$4276,"*"&amp;$BC$1&amp;"*",$L$2:$L$4276,"CSA",$M$2:$M$4276,"Minor Victory",$I$2:$I$4276,"Battle")</f>
        <v>3</v>
      </c>
      <c r="BK3" s="14">
        <f>COUNTIFS($D$2:$D$4276,"*"&amp;$BC$1&amp;"*",$L$2:$L$4276,".",$I$2:$I$4276,"Battle")</f>
        <v>1</v>
      </c>
      <c r="BL3" s="14">
        <f>COUNTIFS($D$2:$D$4276,"*"&amp;$BC$1&amp;"*",$L$2:$L$4276,"USA",$M$2:$M$4276,"Minor Victory",$I$2:$I$4276,"Battle")</f>
        <v>6</v>
      </c>
      <c r="BM3" s="14">
        <f>COUNTIFS($D$2:$D$4276,"*"&amp;$BC$1&amp;"*",$L$2:$L$4276,"USA",$M$2:$M$4276,"Major Victory",$I$2:$I$4276,"Battle")</f>
        <v>3</v>
      </c>
      <c r="BO3" cm="1">
        <f t="array" ref="BO3">SUMPRODUCT(--EXACT($BP$3,$I$2:$I$4276))</f>
        <v>16</v>
      </c>
      <c r="BP3" t="s">
        <v>70</v>
      </c>
    </row>
    <row r="4" spans="1:76" x14ac:dyDescent="0.25">
      <c r="A4" s="15">
        <v>45121</v>
      </c>
      <c r="B4" s="62" t="s">
        <v>191</v>
      </c>
      <c r="C4" t="s">
        <v>64</v>
      </c>
      <c r="D4" t="s">
        <v>182</v>
      </c>
      <c r="E4" t="s">
        <v>65</v>
      </c>
      <c r="F4" t="s">
        <v>192</v>
      </c>
      <c r="G4" t="s">
        <v>189</v>
      </c>
      <c r="H4" s="62" t="s">
        <v>193</v>
      </c>
      <c r="I4" t="s">
        <v>70</v>
      </c>
      <c r="J4" s="16">
        <v>45224</v>
      </c>
      <c r="K4" s="14">
        <v>30</v>
      </c>
      <c r="L4" s="14" t="s">
        <v>64</v>
      </c>
      <c r="M4" t="s">
        <v>4</v>
      </c>
      <c r="N4" s="14">
        <v>8.8000000000000007</v>
      </c>
      <c r="O4" s="14">
        <v>7.2</v>
      </c>
      <c r="AI4" s="17">
        <f t="shared" si="17"/>
        <v>8.8000000000000007</v>
      </c>
      <c r="AJ4" s="18">
        <f t="shared" si="0"/>
        <v>8.8000000000000007</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135</v>
      </c>
      <c r="BI4" s="14">
        <f>SUM(BI2:BI3)</f>
        <v>3</v>
      </c>
      <c r="BJ4" s="14">
        <f>SUM(BJ2:BJ3)</f>
        <v>3</v>
      </c>
      <c r="BK4" s="14">
        <f>SUM(BK2:BK3)</f>
        <v>1</v>
      </c>
      <c r="BL4" s="14">
        <f>SUM(BL2:BL3)</f>
        <v>6</v>
      </c>
      <c r="BM4" s="14">
        <f>SUM(BM2:BM3)</f>
        <v>3</v>
      </c>
    </row>
    <row r="5" spans="1:76" x14ac:dyDescent="0.25">
      <c r="A5" s="15">
        <v>45121</v>
      </c>
      <c r="B5" s="62" t="s">
        <v>194</v>
      </c>
      <c r="C5" t="s">
        <v>64</v>
      </c>
      <c r="D5" t="s">
        <v>182</v>
      </c>
      <c r="E5" t="s">
        <v>65</v>
      </c>
      <c r="F5" t="s">
        <v>195</v>
      </c>
      <c r="G5" t="s">
        <v>196</v>
      </c>
      <c r="H5" s="62" t="s">
        <v>197</v>
      </c>
      <c r="I5" t="s">
        <v>69</v>
      </c>
      <c r="J5" s="16">
        <v>45137</v>
      </c>
      <c r="K5" s="14">
        <v>10</v>
      </c>
      <c r="L5" s="14" t="s">
        <v>65</v>
      </c>
      <c r="M5" t="s">
        <v>4</v>
      </c>
      <c r="N5" s="14">
        <v>1.2</v>
      </c>
      <c r="O5" s="14">
        <v>1.8</v>
      </c>
      <c r="AI5" s="17">
        <f t="shared" si="17"/>
        <v>1.2</v>
      </c>
      <c r="AJ5" s="18">
        <f t="shared" si="0"/>
        <v>1.2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45126</v>
      </c>
      <c r="B6" s="62" t="s">
        <v>198</v>
      </c>
      <c r="C6" t="s">
        <v>64</v>
      </c>
      <c r="D6" t="s">
        <v>182</v>
      </c>
      <c r="E6" t="s">
        <v>65</v>
      </c>
      <c r="F6" t="s">
        <v>199</v>
      </c>
      <c r="G6" t="s">
        <v>189</v>
      </c>
      <c r="H6" s="62" t="s">
        <v>193</v>
      </c>
      <c r="I6" t="s">
        <v>70</v>
      </c>
      <c r="J6" s="16">
        <v>45292</v>
      </c>
      <c r="K6" s="14">
        <v>30</v>
      </c>
      <c r="L6" s="14" t="s">
        <v>64</v>
      </c>
      <c r="M6" t="s">
        <v>3</v>
      </c>
      <c r="N6" s="14">
        <v>9.4</v>
      </c>
      <c r="O6" s="14">
        <v>6.6</v>
      </c>
      <c r="AI6" s="17">
        <f t="shared" si="17"/>
        <v>9.4</v>
      </c>
      <c r="AJ6" s="18">
        <f t="shared" si="0"/>
        <v>9.4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45126</v>
      </c>
      <c r="B7" s="62" t="s">
        <v>200</v>
      </c>
      <c r="C7" t="s">
        <v>64</v>
      </c>
      <c r="D7" t="s">
        <v>182</v>
      </c>
      <c r="E7" t="s">
        <v>65</v>
      </c>
      <c r="F7" t="s">
        <v>201</v>
      </c>
      <c r="G7" t="s">
        <v>202</v>
      </c>
      <c r="H7" s="62" t="s">
        <v>203</v>
      </c>
      <c r="I7" t="s">
        <v>70</v>
      </c>
      <c r="J7" s="16">
        <v>45167</v>
      </c>
      <c r="K7" s="14">
        <v>12</v>
      </c>
      <c r="L7" s="14" t="s">
        <v>65</v>
      </c>
      <c r="M7" t="s">
        <v>3</v>
      </c>
      <c r="N7" s="14">
        <v>2.64</v>
      </c>
      <c r="O7" s="14">
        <v>4.3600000000000003</v>
      </c>
      <c r="AI7" s="17">
        <f t="shared" si="17"/>
        <v>2.64</v>
      </c>
      <c r="AJ7" s="18">
        <f t="shared" si="0"/>
        <v>2.64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A8" s="15">
        <v>45137</v>
      </c>
      <c r="B8" s="62" t="s">
        <v>204</v>
      </c>
      <c r="C8" t="s">
        <v>64</v>
      </c>
      <c r="D8" t="s">
        <v>182</v>
      </c>
      <c r="E8" t="s">
        <v>65</v>
      </c>
      <c r="F8" t="s">
        <v>188</v>
      </c>
      <c r="G8" t="s">
        <v>205</v>
      </c>
      <c r="H8" s="62" t="s">
        <v>206</v>
      </c>
      <c r="I8" t="s">
        <v>70</v>
      </c>
      <c r="J8" s="16">
        <v>45176</v>
      </c>
      <c r="K8" s="14">
        <v>28</v>
      </c>
      <c r="L8" s="14" t="s">
        <v>64</v>
      </c>
      <c r="M8" t="s">
        <v>3</v>
      </c>
      <c r="N8" s="14">
        <v>8.84</v>
      </c>
      <c r="O8" s="14">
        <v>6.16</v>
      </c>
      <c r="AI8" s="17">
        <f t="shared" si="17"/>
        <v>8.84</v>
      </c>
      <c r="AJ8" s="18">
        <f t="shared" si="0"/>
        <v>8.84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1</v>
      </c>
      <c r="BM8" s="19">
        <f>COUNTIFS($D$2:$D$4276,"*"&amp;$BC$1&amp;"*",$L$2:$L$4276,"USA",$M$2:$M$4276,"Major Victory",$I$2:$I$4276,"Maneuver")</f>
        <v>0</v>
      </c>
      <c r="BO8" cm="1">
        <f t="array" ref="BO8">SUMPRODUCT(--EXACT($BP$8,$I$2:$I$4276))</f>
        <v>1</v>
      </c>
      <c r="BP8" t="s">
        <v>69</v>
      </c>
    </row>
    <row r="9" spans="1:76" x14ac:dyDescent="0.25">
      <c r="A9" s="15">
        <v>45175</v>
      </c>
      <c r="B9" s="62" t="s">
        <v>207</v>
      </c>
      <c r="C9" t="s">
        <v>64</v>
      </c>
      <c r="D9" t="s">
        <v>182</v>
      </c>
      <c r="E9" t="s">
        <v>65</v>
      </c>
      <c r="F9" t="s">
        <v>208</v>
      </c>
      <c r="G9" t="s">
        <v>189</v>
      </c>
      <c r="H9" s="62" t="s">
        <v>209</v>
      </c>
      <c r="I9" t="s">
        <v>70</v>
      </c>
      <c r="J9" s="16">
        <v>45281</v>
      </c>
      <c r="K9" s="14">
        <v>21</v>
      </c>
      <c r="L9" s="14" t="s">
        <v>65</v>
      </c>
      <c r="M9" t="s">
        <v>4</v>
      </c>
      <c r="N9" s="14">
        <v>5.04</v>
      </c>
      <c r="O9" s="14">
        <v>6.46</v>
      </c>
      <c r="AI9" s="17">
        <f t="shared" si="17"/>
        <v>5.04</v>
      </c>
      <c r="AJ9" s="18">
        <f t="shared" si="0"/>
        <v>5.04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1</v>
      </c>
      <c r="BM9" s="19">
        <f>SUM(BM7:BM8)</f>
        <v>0</v>
      </c>
    </row>
    <row r="10" spans="1:76" x14ac:dyDescent="0.25">
      <c r="A10" s="15">
        <v>45234</v>
      </c>
      <c r="B10" s="62" t="s">
        <v>210</v>
      </c>
      <c r="C10" t="s">
        <v>64</v>
      </c>
      <c r="D10" t="s">
        <v>182</v>
      </c>
      <c r="E10" t="s">
        <v>65</v>
      </c>
      <c r="F10" t="s">
        <v>192</v>
      </c>
      <c r="G10" t="s">
        <v>184</v>
      </c>
      <c r="H10" s="62" t="s">
        <v>211</v>
      </c>
      <c r="I10" t="s">
        <v>70</v>
      </c>
      <c r="J10" s="16">
        <v>45243</v>
      </c>
      <c r="K10" s="14">
        <v>15</v>
      </c>
      <c r="L10" s="14" t="s">
        <v>65</v>
      </c>
      <c r="M10" t="s">
        <v>3</v>
      </c>
      <c r="N10" s="14">
        <v>3.3</v>
      </c>
      <c r="O10" s="14">
        <v>5.2</v>
      </c>
      <c r="AI10" s="17">
        <f t="shared" si="17"/>
        <v>3.3</v>
      </c>
      <c r="AJ10" s="18">
        <f t="shared" si="0"/>
        <v>3.3</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45234</v>
      </c>
      <c r="B11" s="62" t="s">
        <v>212</v>
      </c>
      <c r="C11" t="s">
        <v>64</v>
      </c>
      <c r="D11" t="s">
        <v>182</v>
      </c>
      <c r="E11" t="s">
        <v>65</v>
      </c>
      <c r="F11" t="s">
        <v>201</v>
      </c>
      <c r="G11" t="s">
        <v>184</v>
      </c>
      <c r="H11" s="62" t="s">
        <v>213</v>
      </c>
      <c r="I11" t="s">
        <v>70</v>
      </c>
      <c r="J11" s="16">
        <v>45234</v>
      </c>
      <c r="K11" s="14">
        <v>15</v>
      </c>
      <c r="L11" s="14" t="s">
        <v>65</v>
      </c>
      <c r="M11" t="s">
        <v>4</v>
      </c>
      <c r="N11" s="14">
        <v>3.6</v>
      </c>
      <c r="O11" s="14">
        <v>4.9000000000000004</v>
      </c>
      <c r="AI11" s="17">
        <f t="shared" si="17"/>
        <v>3.6</v>
      </c>
      <c r="AJ11" s="18">
        <f t="shared" si="0"/>
        <v>3.6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45234</v>
      </c>
      <c r="B12" s="62" t="s">
        <v>214</v>
      </c>
      <c r="C12" t="s">
        <v>64</v>
      </c>
      <c r="D12" t="s">
        <v>182</v>
      </c>
      <c r="E12" t="s">
        <v>65</v>
      </c>
      <c r="F12" t="s">
        <v>215</v>
      </c>
      <c r="G12" t="s">
        <v>184</v>
      </c>
      <c r="H12" s="62" t="s">
        <v>216</v>
      </c>
      <c r="I12" t="s">
        <v>70</v>
      </c>
      <c r="J12" s="16">
        <v>45297</v>
      </c>
      <c r="K12" s="14">
        <v>18</v>
      </c>
      <c r="L12" s="14" t="s">
        <v>65</v>
      </c>
      <c r="M12" t="s">
        <v>4</v>
      </c>
      <c r="N12" s="14">
        <v>4.32</v>
      </c>
      <c r="O12" s="14">
        <v>5.68</v>
      </c>
      <c r="AI12" s="17">
        <f t="shared" si="17"/>
        <v>4.32</v>
      </c>
      <c r="AJ12" s="18">
        <f t="shared" si="0"/>
        <v>4.32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45234</v>
      </c>
      <c r="B13" s="62" t="s">
        <v>217</v>
      </c>
      <c r="C13" t="s">
        <v>64</v>
      </c>
      <c r="D13" t="s">
        <v>182</v>
      </c>
      <c r="E13" t="s">
        <v>65</v>
      </c>
      <c r="F13" t="s">
        <v>188</v>
      </c>
      <c r="G13" t="s">
        <v>205</v>
      </c>
      <c r="H13" s="62" t="s">
        <v>218</v>
      </c>
      <c r="I13" t="s">
        <v>70</v>
      </c>
      <c r="J13" s="16">
        <v>45234</v>
      </c>
      <c r="K13" s="14">
        <v>15</v>
      </c>
      <c r="L13" s="14" t="s">
        <v>64</v>
      </c>
      <c r="M13" t="s">
        <v>4</v>
      </c>
      <c r="N13" s="14">
        <v>4.9000000000000004</v>
      </c>
      <c r="O13" s="14">
        <v>3.6</v>
      </c>
      <c r="AI13" s="17">
        <f t="shared" si="17"/>
        <v>4.9000000000000004</v>
      </c>
      <c r="AJ13" s="18">
        <f t="shared" si="0"/>
        <v>4.9000000000000004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45292</v>
      </c>
      <c r="B14" s="62" t="s">
        <v>219</v>
      </c>
      <c r="C14" t="s">
        <v>64</v>
      </c>
      <c r="D14" t="s">
        <v>182</v>
      </c>
      <c r="E14" t="s">
        <v>65</v>
      </c>
      <c r="F14" t="s">
        <v>220</v>
      </c>
      <c r="G14" t="s">
        <v>184</v>
      </c>
      <c r="H14" s="62" t="s">
        <v>221</v>
      </c>
      <c r="I14" t="s">
        <v>70</v>
      </c>
      <c r="J14" s="16">
        <v>45306</v>
      </c>
      <c r="K14" s="14">
        <v>15</v>
      </c>
      <c r="L14" s="14" t="s">
        <v>65</v>
      </c>
      <c r="M14" t="s">
        <v>4</v>
      </c>
      <c r="N14" s="14">
        <v>3.6</v>
      </c>
      <c r="O14" s="14">
        <v>4.9000000000000004</v>
      </c>
      <c r="AI14" s="17">
        <f t="shared" si="17"/>
        <v>3.6</v>
      </c>
      <c r="AJ14" s="18">
        <f t="shared" si="0"/>
        <v>3.6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1</v>
      </c>
      <c r="BX14" t="s">
        <v>84</v>
      </c>
    </row>
    <row r="15" spans="1:76" x14ac:dyDescent="0.25">
      <c r="A15" s="15">
        <v>45295</v>
      </c>
      <c r="B15" s="62" t="s">
        <v>222</v>
      </c>
      <c r="C15" t="s">
        <v>64</v>
      </c>
      <c r="D15" t="s">
        <v>182</v>
      </c>
      <c r="E15" t="s">
        <v>65</v>
      </c>
      <c r="F15" t="s">
        <v>208</v>
      </c>
      <c r="G15" t="s">
        <v>189</v>
      </c>
      <c r="H15" s="62" t="s">
        <v>223</v>
      </c>
      <c r="I15" t="s">
        <v>70</v>
      </c>
      <c r="J15" s="16">
        <v>45372</v>
      </c>
      <c r="K15" s="14">
        <v>26</v>
      </c>
      <c r="L15" s="14" t="s">
        <v>65</v>
      </c>
      <c r="M15" t="s">
        <v>3</v>
      </c>
      <c r="N15" s="14">
        <v>5.72</v>
      </c>
      <c r="O15" s="14">
        <v>8.2799999999999994</v>
      </c>
      <c r="AI15" s="17">
        <f t="shared" si="17"/>
        <v>5.72</v>
      </c>
      <c r="AJ15" s="18">
        <f t="shared" si="0"/>
        <v>5.72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45298</v>
      </c>
      <c r="B16" s="62" t="s">
        <v>224</v>
      </c>
      <c r="C16" t="s">
        <v>64</v>
      </c>
      <c r="D16" t="s">
        <v>182</v>
      </c>
      <c r="E16" t="s">
        <v>65</v>
      </c>
      <c r="F16" t="s">
        <v>199</v>
      </c>
      <c r="G16" t="s">
        <v>189</v>
      </c>
      <c r="H16" s="62" t="s">
        <v>225</v>
      </c>
      <c r="I16" t="s">
        <v>70</v>
      </c>
      <c r="J16" s="16">
        <v>45386</v>
      </c>
      <c r="K16" s="14">
        <v>16</v>
      </c>
      <c r="L16" s="14" t="s">
        <v>64</v>
      </c>
      <c r="M16" t="s">
        <v>4</v>
      </c>
      <c r="N16" s="14">
        <v>5.16</v>
      </c>
      <c r="O16" s="14">
        <v>3.84</v>
      </c>
      <c r="AI16" s="17">
        <f t="shared" si="17"/>
        <v>5.16</v>
      </c>
      <c r="AJ16" s="18">
        <f t="shared" si="0"/>
        <v>5.16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v>45318</v>
      </c>
      <c r="B17" s="62" t="s">
        <v>226</v>
      </c>
      <c r="C17" t="s">
        <v>64</v>
      </c>
      <c r="D17" t="s">
        <v>182</v>
      </c>
      <c r="E17" t="s">
        <v>65</v>
      </c>
      <c r="F17" t="s">
        <v>227</v>
      </c>
      <c r="G17" t="s">
        <v>184</v>
      </c>
      <c r="H17" s="62" t="s">
        <v>228</v>
      </c>
      <c r="I17" t="s">
        <v>70</v>
      </c>
      <c r="J17" s="16">
        <v>45571</v>
      </c>
      <c r="K17" s="14">
        <v>16</v>
      </c>
      <c r="L17" s="14" t="s">
        <v>64</v>
      </c>
      <c r="M17" t="s">
        <v>3</v>
      </c>
      <c r="N17" s="14">
        <v>5.48</v>
      </c>
      <c r="O17" s="14">
        <v>3.52</v>
      </c>
      <c r="AF17" s="20"/>
      <c r="AI17" s="17">
        <f t="shared" si="17"/>
        <v>5.48</v>
      </c>
      <c r="AJ17" s="18">
        <f t="shared" si="0"/>
        <v>5.48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45372</v>
      </c>
      <c r="B18" s="62" t="s">
        <v>229</v>
      </c>
      <c r="C18" t="s">
        <v>64</v>
      </c>
      <c r="D18" t="s">
        <v>182</v>
      </c>
      <c r="E18" t="s">
        <v>65</v>
      </c>
      <c r="F18" t="s">
        <v>208</v>
      </c>
      <c r="G18" t="s">
        <v>189</v>
      </c>
      <c r="H18" s="62" t="s">
        <v>223</v>
      </c>
      <c r="I18" t="s">
        <v>70</v>
      </c>
      <c r="J18" s="16">
        <v>45611</v>
      </c>
      <c r="K18" s="14">
        <v>27</v>
      </c>
      <c r="L18" s="14" t="s">
        <v>65</v>
      </c>
      <c r="M18" t="s">
        <v>4</v>
      </c>
      <c r="N18" s="14">
        <v>6.48</v>
      </c>
      <c r="O18" s="14">
        <v>8.02</v>
      </c>
      <c r="AF18" s="20"/>
      <c r="AI18" s="17">
        <f t="shared" si="17"/>
        <v>6.48</v>
      </c>
      <c r="AJ18" s="18">
        <f t="shared" si="0"/>
        <v>6.48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45372</v>
      </c>
      <c r="B19" s="62" t="s">
        <v>230</v>
      </c>
      <c r="C19" t="s">
        <v>64</v>
      </c>
      <c r="D19" t="s">
        <v>182</v>
      </c>
      <c r="E19" t="s">
        <v>65</v>
      </c>
      <c r="F19" t="s">
        <v>208</v>
      </c>
      <c r="G19" t="s">
        <v>231</v>
      </c>
      <c r="H19" s="62" t="s">
        <v>232</v>
      </c>
      <c r="I19" t="s">
        <v>70</v>
      </c>
      <c r="J19" s="16">
        <v>45611</v>
      </c>
      <c r="K19" s="14">
        <v>24</v>
      </c>
      <c r="L19" s="14" t="s">
        <v>186</v>
      </c>
      <c r="M19" t="s">
        <v>5</v>
      </c>
      <c r="N19" s="14">
        <v>6</v>
      </c>
      <c r="O19" s="14">
        <v>6</v>
      </c>
      <c r="AF19" s="20"/>
      <c r="AI19" s="17">
        <f t="shared" si="17"/>
        <v>6</v>
      </c>
      <c r="AJ19" s="18">
        <f t="shared" si="0"/>
        <v>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45369</v>
      </c>
      <c r="B20" s="62" t="s">
        <v>235</v>
      </c>
      <c r="C20" t="s">
        <v>64</v>
      </c>
      <c r="D20" t="s">
        <v>236</v>
      </c>
      <c r="E20" t="s">
        <v>65</v>
      </c>
      <c r="F20" t="s">
        <v>237</v>
      </c>
      <c r="G20" t="s">
        <v>231</v>
      </c>
      <c r="H20" s="62" t="s">
        <v>238</v>
      </c>
      <c r="I20" t="s">
        <v>84</v>
      </c>
      <c r="J20" s="16">
        <v>45608</v>
      </c>
      <c r="K20" s="14">
        <v>30</v>
      </c>
      <c r="L20" s="14" t="s">
        <v>186</v>
      </c>
      <c r="M20" t="s">
        <v>5</v>
      </c>
      <c r="N20" s="14">
        <v>7.5</v>
      </c>
      <c r="O20" s="14">
        <v>7.5</v>
      </c>
      <c r="P20" t="s">
        <v>64</v>
      </c>
      <c r="Q20" t="s">
        <v>239</v>
      </c>
      <c r="R20" t="s">
        <v>64</v>
      </c>
      <c r="S20" t="s">
        <v>182</v>
      </c>
      <c r="T20" t="s">
        <v>65</v>
      </c>
      <c r="U20" t="s">
        <v>240</v>
      </c>
      <c r="V20" t="s">
        <v>65</v>
      </c>
      <c r="W20" t="s">
        <v>201</v>
      </c>
      <c r="AF20" s="20"/>
      <c r="AI20" s="17">
        <f t="shared" si="17"/>
        <v>7.5</v>
      </c>
      <c r="AJ20" s="18">
        <f t="shared" si="0"/>
        <v>0</v>
      </c>
      <c r="AK20" s="18">
        <f t="shared" si="1"/>
        <v>0</v>
      </c>
      <c r="AL20" s="18">
        <f t="shared" si="2"/>
        <v>0</v>
      </c>
      <c r="AM20" s="18">
        <f t="shared" si="3"/>
        <v>0</v>
      </c>
      <c r="AN20" s="18">
        <f t="shared" si="4"/>
        <v>7.5</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B21" s="62"/>
      <c r="H21" s="62"/>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B22" s="62"/>
      <c r="H22" s="62"/>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325</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19</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371</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T19 A21:T22">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20:W20">
    <cfRule type="containsText" dxfId="2" priority="1" operator="containsText" text=", USA">
      <formula>NOT(ISERROR(SEARCH(", USA",A20)))</formula>
    </cfRule>
    <cfRule type="containsText" dxfId="1" priority="2" operator="containsText" text=", CSA">
      <formula>NOT(ISERROR(SEARCH(", CSA",A20)))</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Jonathan Powles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2025-03-18T16:09:45Z</dcterms:modified>
</cp:coreProperties>
</file>